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1-2025 Poda\PC ATUALIZADO\Cotação\"/>
    </mc:Choice>
  </mc:AlternateContent>
  <bookViews>
    <workbookView xWindow="0" yWindow="0" windowWidth="28800" windowHeight="12300" tabRatio="663" activeTab="4"/>
  </bookViews>
  <sheets>
    <sheet name="ENCARREGADO" sheetId="31" r:id="rId1"/>
    <sheet name="PODADOR" sheetId="32" r:id="rId2"/>
    <sheet name="AUXILIAR" sheetId="27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0">#REF!</definedName>
    <definedName name="\I" localSheetId="3">#REF!</definedName>
    <definedName name="\I" localSheetId="1">#REF!</definedName>
    <definedName name="\I" localSheetId="4">#REF!</definedName>
    <definedName name="\I">#REF!</definedName>
    <definedName name="\S" localSheetId="5">[1]COMPOS1!#REF!</definedName>
    <definedName name="\S" localSheetId="0">[1]COMPOS1!#REF!</definedName>
    <definedName name="\S" localSheetId="3">[1]COMPOS1!#REF!</definedName>
    <definedName name="\S" localSheetId="1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0">#REF!</definedName>
    <definedName name="_01_09_96" localSheetId="3">#REF!</definedName>
    <definedName name="_01_09_96" localSheetId="1">#REF!</definedName>
    <definedName name="_01_09_96" localSheetId="4">#REF!</definedName>
    <definedName name="_01_09_96">#REF!</definedName>
    <definedName name="_PL1" localSheetId="5">#REF!</definedName>
    <definedName name="_PL1" localSheetId="0">#REF!</definedName>
    <definedName name="_PL1" localSheetId="3">#REF!</definedName>
    <definedName name="_PL1" localSheetId="1">#REF!</definedName>
    <definedName name="_PL1" localSheetId="4">#REF!</definedName>
    <definedName name="_PL1">#REF!</definedName>
    <definedName name="A" localSheetId="5">#REF!</definedName>
    <definedName name="a" localSheetId="0">#REF!</definedName>
    <definedName name="a" localSheetId="3">#REF!</definedName>
    <definedName name="a" localSheetId="1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0">'[2]PRO-08'!#REF!</definedName>
    <definedName name="ALTA" localSheetId="3">'[2]PRO-08'!#REF!</definedName>
    <definedName name="ALTA" localSheetId="1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0">#REF!</definedName>
    <definedName name="amarela" localSheetId="3">#REF!</definedName>
    <definedName name="amarela" localSheetId="1">#REF!</definedName>
    <definedName name="amarela" localSheetId="4">#REF!</definedName>
    <definedName name="amarela">#REF!</definedName>
    <definedName name="ar" localSheetId="5">#REF!</definedName>
    <definedName name="ar" localSheetId="0">#REF!</definedName>
    <definedName name="ar" localSheetId="3">#REF!</definedName>
    <definedName name="ar" localSheetId="1">#REF!</definedName>
    <definedName name="ar" localSheetId="4">#REF!</definedName>
    <definedName name="ar">#REF!</definedName>
    <definedName name="_xlnm.Print_Area" localSheetId="2">AUXILIAR!$A$1:$E$64</definedName>
    <definedName name="_xlnm.Print_Area" localSheetId="5">'BDI '!$A$1:$C$29</definedName>
    <definedName name="_xlnm.Print_Area" localSheetId="6">'CONS. URB. - PRAÇAS E PARQUES'!$A$1:$J$68</definedName>
    <definedName name="_xlnm.Print_Area" localSheetId="0">ENCARREGADO!$A$1:$E$66</definedName>
    <definedName name="_xlnm.Print_Area" localSheetId="3">EQUIPAMENTOS!$A$1:$E$30</definedName>
    <definedName name="_xlnm.Print_Area" localSheetId="1">PODADOR!$A$1:$E$64</definedName>
    <definedName name="_xlnm.Print_Area" localSheetId="4">TOTAL!$A$1:$H$16</definedName>
    <definedName name="ASP" localSheetId="5">#REF!</definedName>
    <definedName name="ASP" localSheetId="0">#REF!</definedName>
    <definedName name="ASP" localSheetId="3">#REF!</definedName>
    <definedName name="ASP" localSheetId="1">#REF!</definedName>
    <definedName name="ASP" localSheetId="4">#REF!</definedName>
    <definedName name="ASP">#REF!</definedName>
    <definedName name="Aut_original" localSheetId="5">[3]PROJETO!#REF!</definedName>
    <definedName name="Aut_original" localSheetId="0">[3]PROJETO!#REF!</definedName>
    <definedName name="Aut_original" localSheetId="3">[3]PROJETO!#REF!</definedName>
    <definedName name="Aut_original" localSheetId="1">[3]PROJETO!#REF!</definedName>
    <definedName name="Aut_original" localSheetId="4">[3]PROJETO!#REF!</definedName>
    <definedName name="Aut_original">[3]PROJETO!#REF!</definedName>
    <definedName name="Aut_resumo" localSheetId="0">[4]RESUMO_AUT1!#REF!</definedName>
    <definedName name="Aut_resumo" localSheetId="3">[4]RESUMO_AUT1!#REF!</definedName>
    <definedName name="Aut_resumo" localSheetId="1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0">#REF!</definedName>
    <definedName name="azul" localSheetId="3">#REF!</definedName>
    <definedName name="azul" localSheetId="1">#REF!</definedName>
    <definedName name="azul" localSheetId="4">#REF!</definedName>
    <definedName name="azul">#REF!</definedName>
    <definedName name="AZULSINAL" localSheetId="5">#REF!</definedName>
    <definedName name="AZULSINAL" localSheetId="0">#REF!</definedName>
    <definedName name="AZULSINAL" localSheetId="3">#REF!</definedName>
    <definedName name="AZULSINAL" localSheetId="1">#REF!</definedName>
    <definedName name="AZULSINAL" localSheetId="4">#REF!</definedName>
    <definedName name="AZULSINAL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BDI" localSheetId="0">#REF!</definedName>
    <definedName name="BDI" localSheetId="3">#REF!</definedName>
    <definedName name="BDI" localSheetId="1">#REF!</definedName>
    <definedName name="BDI" localSheetId="4">#REF!</definedName>
    <definedName name="BDI">#REF!</definedName>
    <definedName name="BG" localSheetId="0">#REF!</definedName>
    <definedName name="BG" localSheetId="3">#REF!</definedName>
    <definedName name="BG" localSheetId="1">#REF!</definedName>
    <definedName name="BG" localSheetId="4">#REF!</definedName>
    <definedName name="BG">#REF!</definedName>
    <definedName name="BGU" localSheetId="0">#REF!</definedName>
    <definedName name="BGU" localSheetId="3">#REF!</definedName>
    <definedName name="BGU" localSheetId="1">#REF!</definedName>
    <definedName name="BGU" localSheetId="4">#REF!</definedName>
    <definedName name="BGU">#REF!</definedName>
    <definedName name="BuiltIn_Print_Area" localSheetId="0">#REF!</definedName>
    <definedName name="BuiltIn_Print_Area" localSheetId="3">#REF!</definedName>
    <definedName name="BuiltIn_Print_Area" localSheetId="1">#REF!</definedName>
    <definedName name="BuiltIn_Print_Area" localSheetId="4">#REF!</definedName>
    <definedName name="BuiltIn_Print_Area">#REF!</definedName>
    <definedName name="CBU" localSheetId="0">#REF!</definedName>
    <definedName name="CBU" localSheetId="3">#REF!</definedName>
    <definedName name="CBU" localSheetId="1">#REF!</definedName>
    <definedName name="CBU" localSheetId="4">#REF!</definedName>
    <definedName name="CBU">#REF!</definedName>
    <definedName name="CBUII" localSheetId="0">#REF!</definedName>
    <definedName name="CBUII" localSheetId="3">#REF!</definedName>
    <definedName name="CBUII" localSheetId="1">#REF!</definedName>
    <definedName name="CBUII" localSheetId="4">#REF!</definedName>
    <definedName name="CBUII">#REF!</definedName>
    <definedName name="CBUQB" localSheetId="0">#REF!</definedName>
    <definedName name="CBUQB" localSheetId="3">#REF!</definedName>
    <definedName name="CBUQB" localSheetId="1">#REF!</definedName>
    <definedName name="CBUQB" localSheetId="4">#REF!</definedName>
    <definedName name="CBUQB">#REF!</definedName>
    <definedName name="CBUQc" localSheetId="0">#REF!</definedName>
    <definedName name="CBUQc" localSheetId="3">#REF!</definedName>
    <definedName name="CBUQc" localSheetId="1">#REF!</definedName>
    <definedName name="CBUQc" localSheetId="4">#REF!</definedName>
    <definedName name="CBUQc">#REF!</definedName>
    <definedName name="CPAV" localSheetId="0">#REF!</definedName>
    <definedName name="CPAV" localSheetId="3">#REF!</definedName>
    <definedName name="CPAV" localSheetId="1">#REF!</definedName>
    <definedName name="CPAV" localSheetId="4">#REF!</definedName>
    <definedName name="CPAV">#REF!</definedName>
    <definedName name="d" localSheetId="0">#REF!</definedName>
    <definedName name="d" localSheetId="3">#REF!</definedName>
    <definedName name="d" localSheetId="1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0">#REF!</definedName>
    <definedName name="dadinho" localSheetId="3">#REF!</definedName>
    <definedName name="dadinho" localSheetId="1">#REF!</definedName>
    <definedName name="dadinho" localSheetId="4">#REF!</definedName>
    <definedName name="dadinho">#REF!</definedName>
    <definedName name="DADOS" localSheetId="5">#REF!</definedName>
    <definedName name="DADOS" localSheetId="0">#REF!</definedName>
    <definedName name="DADOS" localSheetId="3">#REF!</definedName>
    <definedName name="DADOS" localSheetId="1">#REF!</definedName>
    <definedName name="DADOS" localSheetId="4">#REF!</definedName>
    <definedName name="DADOS">#REF!</definedName>
    <definedName name="Data_Final" localSheetId="5">#REF!</definedName>
    <definedName name="Data_Final" localSheetId="0">#REF!</definedName>
    <definedName name="Data_Final" localSheetId="3">#REF!</definedName>
    <definedName name="Data_Final" localSheetId="1">#REF!</definedName>
    <definedName name="Data_Final" localSheetId="4">#REF!</definedName>
    <definedName name="Data_Final">#REF!</definedName>
    <definedName name="Data_Início" localSheetId="0">#REF!</definedName>
    <definedName name="Data_Início" localSheetId="3">#REF!</definedName>
    <definedName name="Data_Início" localSheetId="1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0">'[2]PRO-08'!#REF!</definedName>
    <definedName name="DGA" localSheetId="3">'[2]PRO-08'!#REF!</definedName>
    <definedName name="DGA" localSheetId="1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0">#REF!</definedName>
    <definedName name="DIST" localSheetId="3">#REF!</definedName>
    <definedName name="DIST" localSheetId="1">#REF!</definedName>
    <definedName name="DIST" localSheetId="4">#REF!</definedName>
    <definedName name="DIST">#REF!</definedName>
    <definedName name="DIST1" localSheetId="5">#REF!</definedName>
    <definedName name="DIST1" localSheetId="0">#REF!</definedName>
    <definedName name="DIST1" localSheetId="3">#REF!</definedName>
    <definedName name="DIST1" localSheetId="1">#REF!</definedName>
    <definedName name="DIST1" localSheetId="4">#REF!</definedName>
    <definedName name="DIST1">#REF!</definedName>
    <definedName name="DIST10" localSheetId="5">#REF!</definedName>
    <definedName name="DIST10" localSheetId="0">#REF!</definedName>
    <definedName name="DIST10" localSheetId="3">#REF!</definedName>
    <definedName name="DIST10" localSheetId="1">#REF!</definedName>
    <definedName name="DIST10" localSheetId="4">#REF!</definedName>
    <definedName name="DIST10">#REF!</definedName>
    <definedName name="DIST2" localSheetId="0">#REF!</definedName>
    <definedName name="DIST2" localSheetId="3">#REF!</definedName>
    <definedName name="DIST2" localSheetId="1">#REF!</definedName>
    <definedName name="DIST2" localSheetId="4">#REF!</definedName>
    <definedName name="DIST2">#REF!</definedName>
    <definedName name="DJ" localSheetId="0">#REF!</definedName>
    <definedName name="DJ" localSheetId="3">#REF!</definedName>
    <definedName name="DJ" localSheetId="1">#REF!</definedName>
    <definedName name="DJ" localSheetId="4">#REF!</definedName>
    <definedName name="DJ">#REF!</definedName>
    <definedName name="ECJ" localSheetId="0">#REF!</definedName>
    <definedName name="ECJ" localSheetId="3">#REF!</definedName>
    <definedName name="ECJ" localSheetId="1">#REF!</definedName>
    <definedName name="ECJ" localSheetId="4">#REF!</definedName>
    <definedName name="ECJ">#REF!</definedName>
    <definedName name="EJ" localSheetId="0">#REF!</definedName>
    <definedName name="EJ" localSheetId="3">#REF!</definedName>
    <definedName name="EJ" localSheetId="1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0">'[2]PRO-08'!#REF!</definedName>
    <definedName name="EXA" localSheetId="3">'[2]PRO-08'!#REF!</definedName>
    <definedName name="EXA" localSheetId="1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0">'[2]PRO-08'!#REF!</definedName>
    <definedName name="fc1a" localSheetId="3">'[2]PRO-08'!#REF!</definedName>
    <definedName name="fc1a" localSheetId="1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0">'[2]PRO-08'!#REF!</definedName>
    <definedName name="FC2A" localSheetId="3">'[2]PRO-08'!#REF!</definedName>
    <definedName name="FC2A" localSheetId="1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0">'[2]PRO-08'!#REF!</definedName>
    <definedName name="FC3A" localSheetId="3">'[2]PRO-08'!#REF!</definedName>
    <definedName name="FC3A" localSheetId="1">'[2]PRO-08'!#REF!</definedName>
    <definedName name="FC3A" localSheetId="4">'[2]PRO-08'!#REF!</definedName>
    <definedName name="FC3A">'[2]PRO-08'!#REF!</definedName>
    <definedName name="hi" localSheetId="5">#REF!</definedName>
    <definedName name="hi" localSheetId="0">#REF!</definedName>
    <definedName name="hi" localSheetId="3">#REF!</definedName>
    <definedName name="hi" localSheetId="1">#REF!</definedName>
    <definedName name="hi" localSheetId="4">#REF!</definedName>
    <definedName name="hi">#REF!</definedName>
    <definedName name="IM" localSheetId="5">#REF!</definedName>
    <definedName name="IM" localSheetId="0">#REF!</definedName>
    <definedName name="IM" localSheetId="3">#REF!</definedName>
    <definedName name="IM" localSheetId="1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>#REF!</definedName>
    <definedName name="LILASDRENA" localSheetId="0">#REF!</definedName>
    <definedName name="LILASDRENA" localSheetId="3">#REF!</definedName>
    <definedName name="LILASDRENA" localSheetId="1">#REF!</definedName>
    <definedName name="LILASDRENA" localSheetId="4">#REF!</definedName>
    <definedName name="LILASDRENA">#REF!</definedName>
    <definedName name="Medição" localSheetId="0">#REF!</definedName>
    <definedName name="Medição" localSheetId="3">#REF!</definedName>
    <definedName name="Medição" localSheetId="1">#REF!</definedName>
    <definedName name="Medição" localSheetId="4">#REF!</definedName>
    <definedName name="Medição">#REF!</definedName>
    <definedName name="Meu" localSheetId="0">#REF!</definedName>
    <definedName name="Meu" localSheetId="3">#REF!</definedName>
    <definedName name="Meu" localSheetId="1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0">'[2]PRO-08'!#REF!</definedName>
    <definedName name="NTEI" localSheetId="3">'[2]PRO-08'!#REF!</definedName>
    <definedName name="NTEI" localSheetId="1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0">'[2]PRO-08'!#REF!</definedName>
    <definedName name="OPA" localSheetId="3">'[2]PRO-08'!#REF!</definedName>
    <definedName name="OPA" localSheetId="1">'[2]PRO-08'!#REF!</definedName>
    <definedName name="OPA" localSheetId="4">'[2]PRO-08'!#REF!</definedName>
    <definedName name="OPA">'[2]PRO-08'!#REF!</definedName>
    <definedName name="PassaExtenso" localSheetId="0">[6]!PassaExtenso</definedName>
    <definedName name="PassaExtenso" localSheetId="3">[6]!PassaExtenso</definedName>
    <definedName name="PassaExtenso" localSheetId="1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0">#REF!</definedName>
    <definedName name="pesquisa" localSheetId="3">#REF!</definedName>
    <definedName name="pesquisa" localSheetId="1">#REF!</definedName>
    <definedName name="pesquisa" localSheetId="4">#REF!</definedName>
    <definedName name="pesquisa">#REF!</definedName>
    <definedName name="PL" localSheetId="5">#REF!</definedName>
    <definedName name="PL" localSheetId="0">#REF!</definedName>
    <definedName name="PL" localSheetId="3">#REF!</definedName>
    <definedName name="PL" localSheetId="1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0">[7]QuQuant!#REF!</definedName>
    <definedName name="Print" localSheetId="3">[7]QuQuant!#REF!</definedName>
    <definedName name="Print" localSheetId="1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0">#REF!</definedName>
    <definedName name="REG" localSheetId="3">#REF!</definedName>
    <definedName name="REG" localSheetId="1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0">#REF!</definedName>
    <definedName name="REGULA" localSheetId="3">#REF!</definedName>
    <definedName name="REGULA" localSheetId="1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0">'[2]PRO-08'!#REF!</definedName>
    <definedName name="RMA" localSheetId="3">'[2]PRO-08'!#REF!</definedName>
    <definedName name="RMA" localSheetId="1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0">#REF!</definedName>
    <definedName name="Rodovia___................" localSheetId="3">#REF!</definedName>
    <definedName name="Rodovia___................" localSheetId="1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0">#REF!</definedName>
    <definedName name="RS" localSheetId="3">#REF!</definedName>
    <definedName name="RS" localSheetId="1">#REF!</definedName>
    <definedName name="RS" localSheetId="4">#REF!</definedName>
    <definedName name="RS">#REF!</definedName>
    <definedName name="sbg" localSheetId="5">#REF!</definedName>
    <definedName name="sbg" localSheetId="0">#REF!</definedName>
    <definedName name="sbg" localSheetId="3">#REF!</definedName>
    <definedName name="sbg" localSheetId="1">#REF!</definedName>
    <definedName name="sbg" localSheetId="4">#REF!</definedName>
    <definedName name="sbg">#REF!</definedName>
    <definedName name="SBTC" localSheetId="0">#REF!</definedName>
    <definedName name="SBTC" localSheetId="3">#REF!</definedName>
    <definedName name="SBTC" localSheetId="1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3">#REF!</definedName>
    <definedName name="Texto1_1" localSheetId="1">#REF!</definedName>
    <definedName name="Texto1_1" localSheetId="4">#REF!</definedName>
    <definedName name="Texto1_1">#REF!</definedName>
    <definedName name="Texto10_1" localSheetId="0">#REF!</definedName>
    <definedName name="Texto10_1" localSheetId="3">#REF!</definedName>
    <definedName name="Texto10_1" localSheetId="1">#REF!</definedName>
    <definedName name="Texto10_1" localSheetId="4">#REF!</definedName>
    <definedName name="Texto10_1">#REF!</definedName>
    <definedName name="Texto12_1" localSheetId="0">#REF!</definedName>
    <definedName name="Texto12_1" localSheetId="3">#REF!</definedName>
    <definedName name="Texto12_1" localSheetId="1">#REF!</definedName>
    <definedName name="Texto12_1" localSheetId="4">#REF!</definedName>
    <definedName name="Texto12_1">#REF!</definedName>
    <definedName name="Texto13_1" localSheetId="0">#REF!</definedName>
    <definedName name="Texto13_1" localSheetId="3">#REF!</definedName>
    <definedName name="Texto13_1" localSheetId="1">#REF!</definedName>
    <definedName name="Texto13_1" localSheetId="4">#REF!</definedName>
    <definedName name="Texto13_1">#REF!</definedName>
    <definedName name="Texto14_1" localSheetId="0">#REF!</definedName>
    <definedName name="Texto14_1" localSheetId="3">#REF!</definedName>
    <definedName name="Texto14_1" localSheetId="1">#REF!</definedName>
    <definedName name="Texto14_1" localSheetId="4">#REF!</definedName>
    <definedName name="Texto14_1">#REF!</definedName>
    <definedName name="Texto15_1" localSheetId="0">#REF!</definedName>
    <definedName name="Texto15_1" localSheetId="3">#REF!</definedName>
    <definedName name="Texto15_1" localSheetId="1">#REF!</definedName>
    <definedName name="Texto15_1" localSheetId="4">#REF!</definedName>
    <definedName name="Texto15_1">#REF!</definedName>
    <definedName name="Texto16_1" localSheetId="0">#REF!</definedName>
    <definedName name="Texto16_1" localSheetId="3">#REF!</definedName>
    <definedName name="Texto16_1" localSheetId="1">#REF!</definedName>
    <definedName name="Texto16_1" localSheetId="4">#REF!</definedName>
    <definedName name="Texto16_1">#REF!</definedName>
    <definedName name="Texto2_1" localSheetId="0">#REF!</definedName>
    <definedName name="Texto2_1" localSheetId="3">#REF!</definedName>
    <definedName name="Texto2_1" localSheetId="1">#REF!</definedName>
    <definedName name="Texto2_1" localSheetId="4">#REF!</definedName>
    <definedName name="Texto2_1">#REF!</definedName>
    <definedName name="Texto3_1" localSheetId="0">#REF!</definedName>
    <definedName name="Texto3_1" localSheetId="3">#REF!</definedName>
    <definedName name="Texto3_1" localSheetId="1">#REF!</definedName>
    <definedName name="Texto3_1" localSheetId="4">#REF!</definedName>
    <definedName name="Texto3_1">#REF!</definedName>
    <definedName name="Texto4_1" localSheetId="0">#REF!</definedName>
    <definedName name="Texto4_1" localSheetId="3">#REF!</definedName>
    <definedName name="Texto4_1" localSheetId="1">#REF!</definedName>
    <definedName name="Texto4_1" localSheetId="4">#REF!</definedName>
    <definedName name="Texto4_1">#REF!</definedName>
    <definedName name="Texto42_1" localSheetId="0">#REF!</definedName>
    <definedName name="Texto42_1" localSheetId="3">#REF!</definedName>
    <definedName name="Texto42_1" localSheetId="1">#REF!</definedName>
    <definedName name="Texto42_1" localSheetId="4">#REF!</definedName>
    <definedName name="Texto42_1">#REF!</definedName>
    <definedName name="Texto43_1" localSheetId="0">#REF!</definedName>
    <definedName name="Texto43_1" localSheetId="3">#REF!</definedName>
    <definedName name="Texto43_1" localSheetId="1">#REF!</definedName>
    <definedName name="Texto43_1" localSheetId="4">#REF!</definedName>
    <definedName name="Texto43_1">#REF!</definedName>
    <definedName name="Texto5_1" localSheetId="0">#REF!</definedName>
    <definedName name="Texto5_1" localSheetId="3">#REF!</definedName>
    <definedName name="Texto5_1" localSheetId="1">#REF!</definedName>
    <definedName name="Texto5_1" localSheetId="4">#REF!</definedName>
    <definedName name="Texto5_1">#REF!</definedName>
    <definedName name="Texto7_1" localSheetId="0">#REF!</definedName>
    <definedName name="Texto7_1" localSheetId="3">#REF!</definedName>
    <definedName name="Texto7_1" localSheetId="1">#REF!</definedName>
    <definedName name="Texto7_1" localSheetId="4">#REF!</definedName>
    <definedName name="Texto7_1">#REF!</definedName>
    <definedName name="Texto8_1" localSheetId="0">#REF!</definedName>
    <definedName name="Texto8_1" localSheetId="3">#REF!</definedName>
    <definedName name="Texto8_1" localSheetId="1">#REF!</definedName>
    <definedName name="Texto8_1" localSheetId="4">#REF!</definedName>
    <definedName name="Texto8_1">#REF!</definedName>
    <definedName name="Texto9_1" localSheetId="0">#REF!</definedName>
    <definedName name="Texto9_1" localSheetId="3">#REF!</definedName>
    <definedName name="Texto9_1" localSheetId="1">#REF!</definedName>
    <definedName name="Texto9_1" localSheetId="4">#REF!</definedName>
    <definedName name="Texto9_1">#REF!</definedName>
    <definedName name="TipoOrçamento">"BASE"</definedName>
    <definedName name="_xlnm.Print_Titles" localSheetId="2">AUXILIAR!$1:$7</definedName>
    <definedName name="_xlnm.Print_Titles" localSheetId="0">ENCARREGADO!$1:$7</definedName>
    <definedName name="_xlnm.Print_Titles" localSheetId="3">EQUIPAMENTOS!$1:$7</definedName>
    <definedName name="_xlnm.Print_Titles" localSheetId="1">PODADOR!$1:$7</definedName>
    <definedName name="_xlnm.Print_Titles" localSheetId="4">TOTAL!$1:$7</definedName>
    <definedName name="TPM" localSheetId="5">#REF!</definedName>
    <definedName name="TPM" localSheetId="0">#REF!</definedName>
    <definedName name="TPM" localSheetId="3">#REF!</definedName>
    <definedName name="TPM" localSheetId="1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0">#REF!</definedName>
    <definedName name="verde" localSheetId="3">#REF!</definedName>
    <definedName name="verde" localSheetId="1">#REF!</definedName>
    <definedName name="verde" localSheetId="4">#REF!</definedName>
    <definedName name="verde">#REF!</definedName>
    <definedName name="verdepav" localSheetId="5">#REF!</definedName>
    <definedName name="verdepav" localSheetId="0">#REF!</definedName>
    <definedName name="verdepav" localSheetId="3">#REF!</definedName>
    <definedName name="verdepav" localSheetId="1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0">[8]Equipamentos!#REF!</definedName>
    <definedName name="x" localSheetId="3">[8]Equipamentos!#REF!</definedName>
    <definedName name="x" localSheetId="1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 iterateDelta="1E-4"/>
</workbook>
</file>

<file path=xl/calcChain.xml><?xml version="1.0" encoding="utf-8"?>
<calcChain xmlns="http://schemas.openxmlformats.org/spreadsheetml/2006/main">
  <c r="E12" i="27" l="1"/>
  <c r="E12" i="32"/>
  <c r="E12" i="31"/>
  <c r="A43" i="31" l="1"/>
  <c r="A42" i="31"/>
  <c r="A42" i="32"/>
  <c r="A41" i="32"/>
  <c r="E11" i="33"/>
  <c r="A50" i="27" l="1"/>
  <c r="A48" i="27"/>
  <c r="A15" i="27"/>
  <c r="E11" i="27"/>
  <c r="E10" i="27"/>
  <c r="E11" i="32"/>
  <c r="E10" i="32"/>
  <c r="E11" i="31"/>
  <c r="E10" i="31"/>
  <c r="D20" i="33" l="1"/>
  <c r="D54" i="32"/>
  <c r="A49" i="32"/>
  <c r="E49" i="32" s="1"/>
  <c r="A47" i="32"/>
  <c r="E47" i="32" s="1"/>
  <c r="D43" i="32"/>
  <c r="D25" i="32"/>
  <c r="E42" i="32"/>
  <c r="E9" i="32"/>
  <c r="E15" i="32" s="1"/>
  <c r="D56" i="31"/>
  <c r="A50" i="31"/>
  <c r="E50" i="31" s="1"/>
  <c r="A48" i="31"/>
  <c r="E48" i="31" s="1"/>
  <c r="D44" i="31"/>
  <c r="D26" i="31"/>
  <c r="E43" i="31"/>
  <c r="E9" i="31"/>
  <c r="E16" i="31" s="1"/>
  <c r="E10" i="33" l="1"/>
  <c r="E53" i="31"/>
  <c r="E38" i="32"/>
  <c r="E36" i="32"/>
  <c r="E34" i="32"/>
  <c r="E32" i="32"/>
  <c r="E30" i="32"/>
  <c r="E28" i="32"/>
  <c r="E23" i="32"/>
  <c r="E21" i="32"/>
  <c r="E19" i="32"/>
  <c r="E39" i="32"/>
  <c r="E37" i="32"/>
  <c r="E35" i="32"/>
  <c r="E33" i="32"/>
  <c r="E31" i="32"/>
  <c r="E29" i="32"/>
  <c r="E24" i="32"/>
  <c r="E22" i="32"/>
  <c r="E20" i="32"/>
  <c r="E18" i="32"/>
  <c r="E51" i="32"/>
  <c r="E41" i="32"/>
  <c r="E39" i="31"/>
  <c r="E37" i="31"/>
  <c r="E35" i="31"/>
  <c r="E33" i="31"/>
  <c r="E31" i="31"/>
  <c r="E29" i="31"/>
  <c r="E24" i="31"/>
  <c r="E22" i="31"/>
  <c r="E20" i="31"/>
  <c r="E40" i="31"/>
  <c r="E38" i="31"/>
  <c r="E36" i="31"/>
  <c r="E34" i="31"/>
  <c r="E32" i="31"/>
  <c r="E30" i="31"/>
  <c r="E25" i="31"/>
  <c r="E23" i="31"/>
  <c r="E21" i="31"/>
  <c r="E19" i="31"/>
  <c r="E26" i="31" s="1"/>
  <c r="E42" i="31"/>
  <c r="E17" i="33" l="1"/>
  <c r="E43" i="32"/>
  <c r="E25" i="32"/>
  <c r="E44" i="31"/>
  <c r="E45" i="31" s="1"/>
  <c r="E55" i="31" s="1"/>
  <c r="E19" i="33" l="1"/>
  <c r="E20" i="33"/>
  <c r="E44" i="32"/>
  <c r="E53" i="32" s="1"/>
  <c r="E56" i="31"/>
  <c r="D58" i="31" s="1"/>
  <c r="G7" i="34" s="1"/>
  <c r="H7" i="34" s="1"/>
  <c r="E13" i="27"/>
  <c r="D59" i="31" l="1"/>
  <c r="D22" i="33"/>
  <c r="G10" i="34" s="1"/>
  <c r="H10" i="34" s="1"/>
  <c r="E54" i="32"/>
  <c r="D56" i="32" s="1"/>
  <c r="G8" i="34" s="1"/>
  <c r="H8" i="34" s="1"/>
  <c r="D23" i="33" l="1"/>
  <c r="D57" i="32"/>
  <c r="E48" i="27"/>
  <c r="E50" i="27" l="1"/>
  <c r="D44" i="27"/>
  <c r="C17" i="30"/>
  <c r="C20" i="30" s="1"/>
  <c r="D54" i="27" s="1"/>
  <c r="C11" i="30"/>
  <c r="E9" i="27" l="1"/>
  <c r="E16" i="27" s="1"/>
  <c r="E51" i="27" l="1"/>
  <c r="E36" i="27"/>
  <c r="A42" i="27" l="1"/>
  <c r="E42" i="27" s="1"/>
  <c r="A43" i="27"/>
  <c r="E29" i="27" l="1"/>
  <c r="E34" i="27" l="1"/>
  <c r="E21" i="27"/>
  <c r="E40" i="27"/>
  <c r="E20" i="27"/>
  <c r="E19" i="27"/>
  <c r="E37" i="27"/>
  <c r="E25" i="27"/>
  <c r="E24" i="27"/>
  <c r="E22" i="27"/>
  <c r="E23" i="27"/>
  <c r="E31" i="27"/>
  <c r="E26" i="27" l="1"/>
  <c r="E43" i="27"/>
  <c r="D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30" i="27"/>
  <c r="E32" i="27"/>
  <c r="E38" i="27"/>
  <c r="E35" i="27"/>
  <c r="E39" i="27"/>
  <c r="E33" i="27"/>
  <c r="E44" i="27" l="1"/>
  <c r="E45" i="27" s="1"/>
  <c r="E53" i="27" s="1"/>
  <c r="J24" i="21"/>
  <c r="I43" i="21"/>
  <c r="J43" i="21"/>
  <c r="J44" i="21" s="1"/>
  <c r="J55" i="21" s="1"/>
  <c r="M56" i="21" s="1"/>
  <c r="I24" i="21"/>
  <c r="I44" i="21" l="1"/>
  <c r="E54" i="27"/>
  <c r="D56" i="27" s="1"/>
  <c r="G9" i="34" s="1"/>
  <c r="H9" i="34" s="1"/>
  <c r="J58" i="21"/>
  <c r="J59" i="21"/>
  <c r="J62" i="21"/>
  <c r="J61" i="21"/>
  <c r="J63" i="21"/>
  <c r="J60" i="21"/>
  <c r="D57" i="27" l="1"/>
  <c r="J64" i="21"/>
  <c r="I65" i="21" s="1"/>
  <c r="G11" i="34" l="1"/>
  <c r="H11" i="34" s="1"/>
</calcChain>
</file>

<file path=xl/sharedStrings.xml><?xml version="1.0" encoding="utf-8"?>
<sst xmlns="http://schemas.openxmlformats.org/spreadsheetml/2006/main" count="273" uniqueCount="124">
  <si>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</si>
  <si>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</si>
  <si>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</si>
  <si>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</si>
  <si>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</si>
  <si>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</si>
  <si>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</si>
  <si>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</si>
  <si>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</si>
  <si>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</si>
  <si>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</si>
  <si>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</si>
  <si>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</si>
  <si>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</si>
  <si>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</si>
  <si>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</si>
  <si>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</si>
  <si>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</si>
  <si>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</si>
  <si>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</si>
  <si>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</si>
  <si>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</si>
  <si>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</si>
  <si>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</si>
  <si>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</si>
  <si>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</si>
  <si>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</si>
  <si>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</si>
  <si>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</si>
  <si>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</si>
  <si>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</si>
  <si>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</si>
  <si>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</si>
  <si>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</si>
  <si>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</si>
  <si>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</si>
  <si>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</si>
  <si>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</si>
  <si>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</si>
  <si>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</si>
  <si>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</si>
  <si>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</si>
  <si>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</si>
  <si>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</si>
  <si>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</si>
  <si>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</si>
  <si>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</si>
  <si>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</si>
  <si>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</si>
  <si>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</si>
  <si>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</si>
  <si>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</si>
  <si>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</si>
  <si>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</si>
  <si>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</si>
  <si>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</si>
  <si>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</si>
  <si>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</si>
  <si>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</si>
  <si>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</si>
  <si>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</si>
  <si>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</si>
  <si>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</si>
  <si>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</si>
  <si>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</si>
  <si>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</si>
  <si>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</si>
  <si>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</si>
  <si>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</si>
  <si>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>EPI - família auxiliar de serviços gerais - mensalista</t>
  </si>
  <si>
    <t>EPI - família encarregado geral - mensalista</t>
  </si>
  <si>
    <t>Ferramentas - família auxiliar de serviços gerais - mensalista</t>
  </si>
  <si>
    <t>Ferramentas - família encarregado geral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</si>
  <si>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</si>
  <si>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</si>
  <si>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</si>
  <si>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</si>
  <si>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</si>
  <si>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</si>
  <si>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</si>
  <si>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</si>
  <si>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</si>
  <si>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</si>
  <si>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</si>
  <si>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</si>
  <si>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</si>
  <si>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</si>
  <si>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</si>
  <si>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</si>
  <si>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</si>
  <si>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</si>
  <si>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</si>
  <si>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</si>
  <si>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</si>
  <si>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</si>
  <si>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</si>
  <si>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</si>
  <si>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</si>
  <si>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</si>
  <si>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</si>
  <si>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</si>
  <si>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</si>
  <si>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</si>
  <si>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</si>
  <si>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</si>
  <si>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EPI - família do podador - mensalista</t>
  </si>
  <si>
    <t>Ferramentas - família podador  - mensalista</t>
  </si>
  <si>
    <t>Motoserra com motor a gasolina - 2,30W</t>
  </si>
  <si>
    <t>Encarregado geral - mensalista 44 horas semanais</t>
  </si>
  <si>
    <t>Prêmio Cesta Básica</t>
  </si>
  <si>
    <t>Prêmio assiduidade previsto em convenção 7%</t>
  </si>
  <si>
    <t>Insalubridade previsto em convenção 20%</t>
  </si>
  <si>
    <t>Podador - mensalista 44 horas semanais</t>
  </si>
  <si>
    <t>PROFISSIONAL PODADOR</t>
  </si>
  <si>
    <t>Auxiliar de Serviços Gerais mensalista 44 horas semanais</t>
  </si>
  <si>
    <t>Descrição Detalhada</t>
  </si>
  <si>
    <t>Valor Mensal</t>
  </si>
  <si>
    <t>Valor para 12 Meses</t>
  </si>
  <si>
    <t>Qtda</t>
  </si>
  <si>
    <t>Mão de Obra - Encarregado mensalista - 44 horas semanais</t>
  </si>
  <si>
    <t>Mão de Obra - Auxiliar de Serviços Gerais - 44 horas semanais</t>
  </si>
  <si>
    <t>Mão de Obra - Podador mensalista - 44 horas semanais</t>
  </si>
  <si>
    <t>Caminhão carroceria - cabine estendida para transporte de passageiro - Equipado com escada giratória - máximo 10 anos de fabricação</t>
  </si>
  <si>
    <t>Caminhão carroceria - cabine estendida para transporte de passageiro - Equipado com escada giratória - máximo 10 anos de fabricação - Motosserra 2,3W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</si>
</sst>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left" vertical="center" wrapTex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2</xdr:col>
      <xdr:colOff>899429</xdr:colOff>
      <xdr:row>3</xdr:row>
      <xdr:rowOff>259246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" y="95250"/>
          <a:ext cx="2480579" cy="67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937529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0579" cy="6783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937529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937529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0579" cy="6783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view="pageBreakPreview" zoomScaleNormal="115" zoomScaleSheetLayoutView="100" workbookViewId="0">
      <selection activeCell="H14" sqref="H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04"/>
      <c r="B2" s="204"/>
      <c r="C2" s="204"/>
      <c r="D2" s="204"/>
      <c r="E2" s="204"/>
      <c r="F2" s="204"/>
    </row>
    <row r="4" spans="1:11" ht="21.75" customHeight="1" x14ac:dyDescent="0.25">
      <c r="A4" s="205"/>
      <c r="B4" s="205"/>
      <c r="C4" s="205"/>
      <c r="D4" s="205"/>
      <c r="E4" s="205"/>
      <c r="F4" s="113"/>
    </row>
    <row r="5" spans="1:11" ht="21.75" customHeight="1" x14ac:dyDescent="0.25">
      <c r="A5" s="206" t="s">
        <v>47</v>
      </c>
      <c r="B5" s="207"/>
      <c r="C5" s="207"/>
      <c r="D5" s="207"/>
      <c r="E5" s="20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1" ht="17.25" customHeight="1" x14ac:dyDescent="0.25">
      <c r="A8" s="56"/>
      <c r="B8" s="57"/>
      <c r="C8" s="100" t="s">
        <v>73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76</v>
      </c>
      <c r="C9" s="177" t="s">
        <v>108</v>
      </c>
      <c r="D9" s="194"/>
      <c r="E9" s="166">
        <f>A9*D9</f>
        <v>0</v>
      </c>
      <c r="F9" s="155"/>
    </row>
    <row r="10" spans="1:11" s="61" customFormat="1" ht="15" customHeight="1" x14ac:dyDescent="0.25">
      <c r="A10" s="145"/>
      <c r="B10" s="65"/>
      <c r="C10" s="177" t="s">
        <v>111</v>
      </c>
      <c r="D10" s="166"/>
      <c r="E10" s="166">
        <f>D9*20%</f>
        <v>0</v>
      </c>
      <c r="F10" s="155"/>
    </row>
    <row r="11" spans="1:11" s="61" customFormat="1" ht="15" customHeight="1" x14ac:dyDescent="0.25">
      <c r="A11" s="145"/>
      <c r="B11" s="65"/>
      <c r="C11" s="177" t="s">
        <v>110</v>
      </c>
      <c r="D11" s="166"/>
      <c r="E11" s="166">
        <f>D9*7%</f>
        <v>0</v>
      </c>
      <c r="F11" s="155"/>
    </row>
    <row r="12" spans="1:11" s="61" customFormat="1" ht="15" customHeight="1" x14ac:dyDescent="0.25">
      <c r="A12" s="145"/>
      <c r="B12" s="65"/>
      <c r="C12" s="177" t="s">
        <v>109</v>
      </c>
      <c r="D12" s="194"/>
      <c r="E12" s="166">
        <f>D12*A9</f>
        <v>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9"/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191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0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1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0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0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0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0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0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0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0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0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0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0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0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0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0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0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0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0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0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0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5"/>
      <c r="E42" s="174">
        <f>D42*A42</f>
        <v>0</v>
      </c>
      <c r="F42" s="157"/>
    </row>
    <row r="43" spans="1:13" s="61" customFormat="1" x14ac:dyDescent="0.25">
      <c r="A43" s="145">
        <f>A9</f>
        <v>1</v>
      </c>
      <c r="B43" s="65"/>
      <c r="C43" s="178" t="s">
        <v>77</v>
      </c>
      <c r="D43" s="195"/>
      <c r="E43" s="174">
        <f>D43*A43</f>
        <v>0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SUM(D29:D41)</f>
        <v>0.31760000000000005</v>
      </c>
      <c r="E44" s="175">
        <f>ROUND(SUM(E29:E43),2)</f>
        <v>0</v>
      </c>
      <c r="F44" s="158"/>
    </row>
    <row r="45" spans="1:13" s="79" customFormat="1" ht="13.5" customHeight="1" x14ac:dyDescent="0.25">
      <c r="A45" s="209" t="s">
        <v>6</v>
      </c>
      <c r="B45" s="210"/>
      <c r="C45" s="210"/>
      <c r="D45" s="99"/>
      <c r="E45" s="169">
        <f>ROUND(E44+E26+E16,2)</f>
        <v>0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>
        <f>A9</f>
        <v>1</v>
      </c>
      <c r="B48" s="65" t="s">
        <v>76</v>
      </c>
      <c r="C48" s="109" t="s">
        <v>72</v>
      </c>
      <c r="D48" s="196"/>
      <c r="E48" s="170">
        <f>A48*D48</f>
        <v>0</v>
      </c>
      <c r="F48" s="156"/>
      <c r="G48" s="80"/>
      <c r="H48" s="80"/>
      <c r="I48" s="80"/>
      <c r="J48" s="80"/>
      <c r="K48" s="80"/>
      <c r="L48" s="80"/>
      <c r="M48" s="80"/>
    </row>
    <row r="49" spans="1:14" s="185" customFormat="1" ht="12.75" customHeight="1" x14ac:dyDescent="0.25">
      <c r="A49" s="179"/>
      <c r="B49" s="65"/>
      <c r="C49" s="109"/>
      <c r="D49" s="170"/>
      <c r="E49" s="170"/>
      <c r="F49" s="183"/>
      <c r="G49" s="184"/>
      <c r="H49" s="184"/>
      <c r="I49" s="184"/>
      <c r="J49" s="184"/>
      <c r="K49" s="184"/>
      <c r="L49" s="184"/>
      <c r="M49" s="184"/>
    </row>
    <row r="50" spans="1:14" s="185" customFormat="1" ht="12.75" customHeight="1" x14ac:dyDescent="0.25">
      <c r="A50" s="179">
        <f>A9</f>
        <v>1</v>
      </c>
      <c r="B50" s="65" t="s">
        <v>76</v>
      </c>
      <c r="C50" s="109" t="s">
        <v>70</v>
      </c>
      <c r="D50" s="196"/>
      <c r="E50" s="170">
        <f>A50*D50</f>
        <v>0</v>
      </c>
      <c r="F50" s="183"/>
      <c r="G50" s="184"/>
      <c r="H50" s="184"/>
      <c r="I50" s="184"/>
      <c r="J50" s="184"/>
      <c r="K50" s="184"/>
      <c r="L50" s="184"/>
      <c r="M50" s="184"/>
    </row>
    <row r="51" spans="1:14" s="185" customFormat="1" ht="12.75" customHeight="1" x14ac:dyDescent="0.25">
      <c r="A51" s="179"/>
      <c r="B51" s="65"/>
      <c r="C51" s="109"/>
      <c r="D51" s="170"/>
      <c r="E51" s="170"/>
      <c r="F51" s="183"/>
      <c r="G51" s="184"/>
      <c r="H51" s="184"/>
      <c r="I51" s="184"/>
      <c r="J51" s="184"/>
      <c r="K51" s="184"/>
      <c r="L51" s="184"/>
      <c r="M51" s="184"/>
    </row>
    <row r="52" spans="1:14" s="185" customFormat="1" ht="12.75" customHeight="1" x14ac:dyDescent="0.25">
      <c r="A52" s="179"/>
      <c r="B52" s="65"/>
      <c r="C52" s="109"/>
      <c r="D52" s="170"/>
      <c r="E52" s="170"/>
      <c r="F52" s="183"/>
      <c r="G52" s="184"/>
      <c r="H52" s="184"/>
      <c r="I52" s="184"/>
      <c r="J52" s="184"/>
      <c r="K52" s="184"/>
      <c r="L52" s="184"/>
      <c r="M52" s="184"/>
    </row>
    <row r="53" spans="1:14" s="79" customFormat="1" ht="12.75" customHeight="1" x14ac:dyDescent="0.25">
      <c r="A53" s="56"/>
      <c r="B53" s="57"/>
      <c r="C53" s="193" t="s">
        <v>60</v>
      </c>
      <c r="D53" s="171"/>
      <c r="E53" s="169">
        <f>ROUND(SUM(E48:E52),2)</f>
        <v>0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91"/>
      <c r="B54" s="192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02" t="s">
        <v>74</v>
      </c>
      <c r="B55" s="203"/>
      <c r="C55" s="203"/>
      <c r="D55" s="87"/>
      <c r="E55" s="172">
        <f>ROUND(E45+E53,2)</f>
        <v>0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02" t="s">
        <v>39</v>
      </c>
      <c r="B56" s="203"/>
      <c r="C56" s="203"/>
      <c r="D56" s="144">
        <f>'BDI '!C20</f>
        <v>0.23319999999999999</v>
      </c>
      <c r="E56" s="173">
        <f>ROUND(E55*D56,2)</f>
        <v>0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19" t="s">
        <v>64</v>
      </c>
      <c r="B58" s="220"/>
      <c r="C58" s="221"/>
      <c r="D58" s="222">
        <f>ROUND(E55+E56,2)</f>
        <v>0</v>
      </c>
      <c r="E58" s="222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19" t="s">
        <v>67</v>
      </c>
      <c r="B59" s="220"/>
      <c r="C59" s="221"/>
      <c r="D59" s="222">
        <f>D58*12</f>
        <v>0</v>
      </c>
      <c r="E59" s="222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23"/>
      <c r="B61" s="224"/>
      <c r="C61" s="225"/>
      <c r="D61" s="226"/>
      <c r="E61" s="227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11" t="s">
        <v>66</v>
      </c>
      <c r="B62" s="212"/>
      <c r="C62" s="215"/>
      <c r="D62" s="215"/>
      <c r="E62" s="216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13"/>
      <c r="B63" s="214"/>
      <c r="C63" s="217"/>
      <c r="D63" s="217"/>
      <c r="E63" s="218"/>
      <c r="F63" s="113"/>
    </row>
    <row r="64" spans="1:14" ht="15" customHeight="1" x14ac:dyDescent="0.25">
      <c r="B64" s="86"/>
      <c r="D64" s="182"/>
      <c r="E64" s="182"/>
      <c r="F64" s="113"/>
      <c r="H64" s="52" t="s">
        <v>101</v>
      </c>
    </row>
    <row r="65" spans="1:7" x14ac:dyDescent="0.25">
      <c r="A65" s="186"/>
      <c r="B65" s="187"/>
      <c r="D65" s="63"/>
      <c r="E65" s="94"/>
      <c r="F65" s="182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8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62:B63"/>
    <mergeCell ref="C62:E63"/>
    <mergeCell ref="A58:C58"/>
    <mergeCell ref="D58:E58"/>
    <mergeCell ref="A59:C59"/>
    <mergeCell ref="D59:E59"/>
    <mergeCell ref="A61:C61"/>
    <mergeCell ref="D61:E61"/>
    <mergeCell ref="A56:C56"/>
    <mergeCell ref="A2:F2"/>
    <mergeCell ref="A4:E4"/>
    <mergeCell ref="A5:E5"/>
    <mergeCell ref="A45:C45"/>
    <mergeCell ref="A55:C55"/>
  </mergeCells>
  <printOptions horizontalCentered="1"/>
  <pageMargins left="0.39370078740157483" right="0.39370078740157483" top="0.78740157480314965" bottom="0.39370078740157483" header="0" footer="0"/>
  <pageSetup paperSize="9" scale="76" orientation="portrait" r:id="rId1"/>
  <rowBreaks count="1" manualBreakCount="1">
    <brk id="4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view="pageBreakPreview" zoomScaleNormal="115" zoomScaleSheetLayoutView="100" workbookViewId="0">
      <selection activeCell="I7" sqref="I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04"/>
      <c r="B2" s="204"/>
      <c r="C2" s="204"/>
      <c r="D2" s="204"/>
      <c r="E2" s="204"/>
      <c r="F2" s="204"/>
    </row>
    <row r="4" spans="1:11" ht="21.75" customHeight="1" x14ac:dyDescent="0.25">
      <c r="A4" s="205"/>
      <c r="B4" s="205"/>
      <c r="C4" s="205"/>
      <c r="D4" s="205"/>
      <c r="E4" s="205"/>
      <c r="F4" s="113"/>
    </row>
    <row r="5" spans="1:11" ht="21.75" customHeight="1" x14ac:dyDescent="0.25">
      <c r="A5" s="206" t="s">
        <v>113</v>
      </c>
      <c r="B5" s="207"/>
      <c r="C5" s="207"/>
      <c r="D5" s="207"/>
      <c r="E5" s="20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1" ht="17.25" customHeight="1" x14ac:dyDescent="0.25">
      <c r="A8" s="56"/>
      <c r="B8" s="57"/>
      <c r="C8" s="100" t="s">
        <v>73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76</v>
      </c>
      <c r="C9" s="177" t="s">
        <v>112</v>
      </c>
      <c r="D9" s="194"/>
      <c r="E9" s="166">
        <f>A9*D9</f>
        <v>0</v>
      </c>
      <c r="F9" s="155"/>
    </row>
    <row r="10" spans="1:11" s="61" customFormat="1" ht="15" customHeight="1" x14ac:dyDescent="0.25">
      <c r="A10" s="145"/>
      <c r="B10" s="65"/>
      <c r="C10" s="177" t="s">
        <v>111</v>
      </c>
      <c r="D10" s="166"/>
      <c r="E10" s="166">
        <f>D9*20%</f>
        <v>0</v>
      </c>
      <c r="F10" s="155"/>
    </row>
    <row r="11" spans="1:11" s="61" customFormat="1" ht="15" customHeight="1" x14ac:dyDescent="0.25">
      <c r="A11" s="145"/>
      <c r="B11" s="65"/>
      <c r="C11" s="177" t="s">
        <v>110</v>
      </c>
      <c r="D11" s="166"/>
      <c r="E11" s="166">
        <f>D9*7%</f>
        <v>0</v>
      </c>
      <c r="F11" s="155"/>
    </row>
    <row r="12" spans="1:11" s="61" customFormat="1" ht="15" customHeight="1" x14ac:dyDescent="0.25">
      <c r="A12" s="145"/>
      <c r="B12" s="65"/>
      <c r="C12" s="177" t="s">
        <v>109</v>
      </c>
      <c r="D12" s="194"/>
      <c r="E12" s="189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191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0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1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0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0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0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0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0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0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0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0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0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0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0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0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0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0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0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0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0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0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5"/>
      <c r="E41" s="174">
        <f>D41*A41</f>
        <v>0</v>
      </c>
      <c r="F41" s="157"/>
    </row>
    <row r="42" spans="1:13" s="61" customFormat="1" x14ac:dyDescent="0.25">
      <c r="A42" s="145">
        <f>A9</f>
        <v>1</v>
      </c>
      <c r="B42" s="65"/>
      <c r="C42" s="178" t="s">
        <v>77</v>
      </c>
      <c r="D42" s="195"/>
      <c r="E42" s="174">
        <f>D42*A42</f>
        <v>0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0</v>
      </c>
      <c r="F43" s="158"/>
    </row>
    <row r="44" spans="1:13" s="79" customFormat="1" ht="13.5" customHeight="1" x14ac:dyDescent="0.25">
      <c r="A44" s="209" t="s">
        <v>6</v>
      </c>
      <c r="B44" s="210"/>
      <c r="C44" s="210"/>
      <c r="D44" s="99"/>
      <c r="E44" s="169">
        <f>ROUND(E43+E25+E15,2)</f>
        <v>0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5" customFormat="1" ht="12.75" customHeight="1" x14ac:dyDescent="0.25">
      <c r="A47" s="179">
        <f>A9</f>
        <v>1</v>
      </c>
      <c r="B47" s="65" t="s">
        <v>76</v>
      </c>
      <c r="C47" s="109" t="s">
        <v>106</v>
      </c>
      <c r="D47" s="196"/>
      <c r="E47" s="170">
        <f>A47*D47</f>
        <v>0</v>
      </c>
      <c r="F47" s="183"/>
      <c r="G47" s="184"/>
      <c r="H47" s="184"/>
      <c r="I47" s="184"/>
      <c r="J47" s="184"/>
      <c r="K47" s="184"/>
      <c r="L47" s="184"/>
      <c r="M47" s="184"/>
    </row>
    <row r="48" spans="1:13" s="185" customFormat="1" ht="12.75" customHeight="1" x14ac:dyDescent="0.25">
      <c r="A48" s="179"/>
      <c r="B48" s="65"/>
      <c r="C48" s="109"/>
      <c r="D48" s="170"/>
      <c r="E48" s="170"/>
      <c r="F48" s="183"/>
      <c r="G48" s="184"/>
      <c r="H48" s="184"/>
      <c r="I48" s="184"/>
      <c r="J48" s="184"/>
      <c r="K48" s="184"/>
      <c r="L48" s="184"/>
      <c r="M48" s="184"/>
    </row>
    <row r="49" spans="1:14" s="185" customFormat="1" ht="12.75" customHeight="1" x14ac:dyDescent="0.25">
      <c r="A49" s="179">
        <f>A9</f>
        <v>1</v>
      </c>
      <c r="B49" s="65" t="s">
        <v>76</v>
      </c>
      <c r="C49" s="109" t="s">
        <v>105</v>
      </c>
      <c r="D49" s="196"/>
      <c r="E49" s="170">
        <f>A49*D49</f>
        <v>0</v>
      </c>
      <c r="F49" s="183"/>
      <c r="G49" s="184"/>
      <c r="H49" s="184"/>
      <c r="I49" s="184"/>
      <c r="J49" s="184"/>
      <c r="K49" s="184"/>
      <c r="L49" s="184"/>
      <c r="M49" s="184"/>
    </row>
    <row r="50" spans="1:14" s="185" customFormat="1" ht="12.75" customHeight="1" x14ac:dyDescent="0.25">
      <c r="A50" s="179"/>
      <c r="B50" s="65"/>
      <c r="C50" s="109"/>
      <c r="D50" s="170"/>
      <c r="E50" s="170"/>
      <c r="F50" s="183"/>
      <c r="G50" s="184"/>
      <c r="H50" s="184"/>
      <c r="I50" s="184"/>
      <c r="J50" s="184"/>
      <c r="K50" s="184"/>
      <c r="L50" s="184"/>
      <c r="M50" s="184"/>
    </row>
    <row r="51" spans="1:14" s="79" customFormat="1" ht="12.75" customHeight="1" x14ac:dyDescent="0.25">
      <c r="A51" s="56"/>
      <c r="B51" s="57"/>
      <c r="C51" s="193" t="s">
        <v>60</v>
      </c>
      <c r="D51" s="171"/>
      <c r="E51" s="169">
        <f>ROUND(SUM(E47:E50),2)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91"/>
      <c r="B52" s="192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02" t="s">
        <v>74</v>
      </c>
      <c r="B53" s="203"/>
      <c r="C53" s="203"/>
      <c r="D53" s="87"/>
      <c r="E53" s="172">
        <f>ROUND(E44+E51,2)</f>
        <v>0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02" t="s">
        <v>39</v>
      </c>
      <c r="B54" s="203"/>
      <c r="C54" s="203"/>
      <c r="D54" s="144">
        <f>'BDI '!C20</f>
        <v>0.23319999999999999</v>
      </c>
      <c r="E54" s="173">
        <f>ROUND(E53*D54,2)</f>
        <v>0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19" t="s">
        <v>64</v>
      </c>
      <c r="B56" s="220"/>
      <c r="C56" s="221"/>
      <c r="D56" s="222">
        <f>ROUND(E53+E54,2)</f>
        <v>0</v>
      </c>
      <c r="E56" s="222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19" t="s">
        <v>67</v>
      </c>
      <c r="B57" s="220"/>
      <c r="C57" s="221"/>
      <c r="D57" s="222">
        <f>D56*12</f>
        <v>0</v>
      </c>
      <c r="E57" s="222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23"/>
      <c r="B59" s="224"/>
      <c r="C59" s="225"/>
      <c r="D59" s="226"/>
      <c r="E59" s="227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1" t="s">
        <v>66</v>
      </c>
      <c r="B60" s="212"/>
      <c r="C60" s="215"/>
      <c r="D60" s="215"/>
      <c r="E60" s="216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13"/>
      <c r="B61" s="214"/>
      <c r="C61" s="217"/>
      <c r="D61" s="217"/>
      <c r="E61" s="218"/>
      <c r="F61" s="113"/>
    </row>
    <row r="62" spans="1:14" ht="15" customHeight="1" x14ac:dyDescent="0.25">
      <c r="B62" s="86"/>
      <c r="D62" s="182"/>
      <c r="E62" s="182"/>
      <c r="F62" s="113"/>
      <c r="H62" s="52" t="s">
        <v>101</v>
      </c>
    </row>
    <row r="63" spans="1:14" x14ac:dyDescent="0.25">
      <c r="A63" s="186"/>
      <c r="B63" s="187"/>
      <c r="D63" s="63"/>
      <c r="E63" s="94"/>
      <c r="F63" s="182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8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60:B61"/>
    <mergeCell ref="C60:E61"/>
    <mergeCell ref="A56:C56"/>
    <mergeCell ref="D56:E56"/>
    <mergeCell ref="A57:C57"/>
    <mergeCell ref="D57:E57"/>
    <mergeCell ref="A59:C59"/>
    <mergeCell ref="D59:E59"/>
    <mergeCell ref="A54:C54"/>
    <mergeCell ref="A2:F2"/>
    <mergeCell ref="A4:E4"/>
    <mergeCell ref="A5:E5"/>
    <mergeCell ref="A44:C44"/>
    <mergeCell ref="A53:C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40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view="pageBreakPreview" zoomScaleNormal="115" zoomScaleSheetLayoutView="100" workbookViewId="0">
      <selection activeCell="F11" sqref="F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04"/>
      <c r="B2" s="204"/>
      <c r="C2" s="204"/>
      <c r="D2" s="204"/>
      <c r="E2" s="204"/>
      <c r="F2" s="204"/>
    </row>
    <row r="4" spans="1:11" ht="21.75" customHeight="1" x14ac:dyDescent="0.25">
      <c r="A4" s="205"/>
      <c r="B4" s="205"/>
      <c r="C4" s="205"/>
      <c r="D4" s="205"/>
      <c r="E4" s="205"/>
      <c r="F4" s="113"/>
    </row>
    <row r="5" spans="1:11" ht="21.75" customHeight="1" x14ac:dyDescent="0.25">
      <c r="A5" s="206" t="s">
        <v>48</v>
      </c>
      <c r="B5" s="207"/>
      <c r="C5" s="207"/>
      <c r="D5" s="207"/>
      <c r="E5" s="20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1" ht="17.25" customHeight="1" x14ac:dyDescent="0.25">
      <c r="A8" s="56"/>
      <c r="B8" s="57"/>
      <c r="C8" s="100" t="s">
        <v>73</v>
      </c>
      <c r="D8" s="59"/>
      <c r="E8" s="60"/>
      <c r="F8" s="113"/>
    </row>
    <row r="9" spans="1:11" s="61" customFormat="1" ht="15" customHeight="1" x14ac:dyDescent="0.25">
      <c r="A9" s="145">
        <v>1</v>
      </c>
      <c r="B9" s="65"/>
      <c r="C9" s="177" t="s">
        <v>114</v>
      </c>
      <c r="D9" s="194"/>
      <c r="E9" s="166">
        <f>A9*D9</f>
        <v>0</v>
      </c>
      <c r="F9" s="155"/>
    </row>
    <row r="10" spans="1:11" s="61" customFormat="1" ht="15" customHeight="1" x14ac:dyDescent="0.25">
      <c r="A10" s="145"/>
      <c r="B10" s="65"/>
      <c r="C10" s="177" t="s">
        <v>111</v>
      </c>
      <c r="D10" s="166"/>
      <c r="E10" s="166">
        <f>D9*20%</f>
        <v>0</v>
      </c>
      <c r="F10" s="155"/>
    </row>
    <row r="11" spans="1:11" s="61" customFormat="1" ht="15" customHeight="1" x14ac:dyDescent="0.25">
      <c r="A11" s="145"/>
      <c r="B11" s="65"/>
      <c r="C11" s="177" t="s">
        <v>110</v>
      </c>
      <c r="D11" s="166"/>
      <c r="E11" s="166">
        <f>D9*7%</f>
        <v>0</v>
      </c>
      <c r="F11" s="155"/>
    </row>
    <row r="12" spans="1:11" s="61" customFormat="1" ht="15" customHeight="1" x14ac:dyDescent="0.25">
      <c r="A12" s="145"/>
      <c r="B12" s="65"/>
      <c r="C12" s="177" t="s">
        <v>109</v>
      </c>
      <c r="D12" s="194"/>
      <c r="E12" s="189">
        <f>D12*A9</f>
        <v>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9">
        <f>D13*A13</f>
        <v>0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89" t="s">
        <v>76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0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1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0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0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0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0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0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0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0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0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0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0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0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0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0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0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0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0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0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0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76</v>
      </c>
      <c r="C42" s="178" t="s">
        <v>68</v>
      </c>
      <c r="D42" s="195"/>
      <c r="E42" s="174">
        <f>D42*A42</f>
        <v>0</v>
      </c>
      <c r="F42" s="157"/>
    </row>
    <row r="43" spans="1:13" s="61" customFormat="1" x14ac:dyDescent="0.25">
      <c r="A43" s="145">
        <f>$A$15</f>
        <v>1</v>
      </c>
      <c r="B43" s="65" t="s">
        <v>76</v>
      </c>
      <c r="C43" s="178" t="s">
        <v>77</v>
      </c>
      <c r="D43" s="195"/>
      <c r="E43" s="174">
        <f>D43*A43</f>
        <v>0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SUM(D29:D41)</f>
        <v>0.31760000000000005</v>
      </c>
      <c r="E44" s="175">
        <f>ROUND(SUM(E29:E43),2)</f>
        <v>0</v>
      </c>
      <c r="F44" s="158"/>
    </row>
    <row r="45" spans="1:13" s="79" customFormat="1" ht="13.5" customHeight="1" x14ac:dyDescent="0.25">
      <c r="A45" s="209" t="s">
        <v>6</v>
      </c>
      <c r="B45" s="210"/>
      <c r="C45" s="210"/>
      <c r="D45" s="99"/>
      <c r="E45" s="169">
        <f>ROUND(E44+E26+E16,2)</f>
        <v>0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5" customFormat="1" ht="12.75" customHeight="1" x14ac:dyDescent="0.25">
      <c r="A48" s="179">
        <f>A9</f>
        <v>1</v>
      </c>
      <c r="B48" s="65" t="s">
        <v>76</v>
      </c>
      <c r="C48" s="109" t="s">
        <v>71</v>
      </c>
      <c r="D48" s="196"/>
      <c r="E48" s="170">
        <f>A48*D48</f>
        <v>0</v>
      </c>
      <c r="F48" s="183"/>
      <c r="G48" s="184"/>
      <c r="H48" s="184"/>
      <c r="I48" s="184"/>
      <c r="J48" s="184"/>
      <c r="K48" s="184"/>
      <c r="L48" s="184"/>
      <c r="M48" s="184"/>
    </row>
    <row r="49" spans="1:14" s="185" customFormat="1" ht="12.75" customHeight="1" x14ac:dyDescent="0.25">
      <c r="A49" s="179"/>
      <c r="B49" s="65"/>
      <c r="C49" s="109"/>
      <c r="D49" s="170"/>
      <c r="E49" s="170"/>
      <c r="F49" s="183"/>
      <c r="G49" s="184"/>
      <c r="H49" s="184"/>
      <c r="I49" s="184"/>
      <c r="J49" s="184"/>
      <c r="K49" s="184"/>
      <c r="L49" s="184"/>
      <c r="M49" s="184"/>
    </row>
    <row r="50" spans="1:14" s="185" customFormat="1" ht="12.75" customHeight="1" x14ac:dyDescent="0.25">
      <c r="A50" s="179">
        <f>A9</f>
        <v>1</v>
      </c>
      <c r="B50" s="65" t="s">
        <v>76</v>
      </c>
      <c r="C50" s="109" t="s">
        <v>69</v>
      </c>
      <c r="D50" s="196"/>
      <c r="E50" s="170">
        <f>A50*D50</f>
        <v>0</v>
      </c>
      <c r="F50" s="183"/>
      <c r="G50" s="184"/>
      <c r="H50" s="184"/>
      <c r="I50" s="184"/>
      <c r="J50" s="184"/>
      <c r="K50" s="184"/>
      <c r="L50" s="184"/>
      <c r="M50" s="184"/>
    </row>
    <row r="51" spans="1:14" s="79" customFormat="1" ht="12.75" customHeight="1" x14ac:dyDescent="0.25">
      <c r="A51" s="56"/>
      <c r="B51" s="57"/>
      <c r="C51" s="108" t="s">
        <v>60</v>
      </c>
      <c r="D51" s="171"/>
      <c r="E51" s="169">
        <f>ROUND(SUM(E48:E50),2)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89"/>
      <c r="B52" s="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02" t="s">
        <v>74</v>
      </c>
      <c r="B53" s="203"/>
      <c r="C53" s="203"/>
      <c r="D53" s="87"/>
      <c r="E53" s="172">
        <f>ROUND(E45+E51,2)</f>
        <v>0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02" t="s">
        <v>39</v>
      </c>
      <c r="B54" s="203"/>
      <c r="C54" s="203"/>
      <c r="D54" s="144">
        <f>'BDI '!C20</f>
        <v>0.23319999999999999</v>
      </c>
      <c r="E54" s="173">
        <f>ROUND(E53*D54,2)</f>
        <v>0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19" t="s">
        <v>64</v>
      </c>
      <c r="B56" s="220"/>
      <c r="C56" s="221"/>
      <c r="D56" s="222">
        <f>ROUND(E53+E54,2)</f>
        <v>0</v>
      </c>
      <c r="E56" s="222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19" t="s">
        <v>67</v>
      </c>
      <c r="B57" s="220"/>
      <c r="C57" s="221"/>
      <c r="D57" s="222">
        <f>D56*12</f>
        <v>0</v>
      </c>
      <c r="E57" s="222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23"/>
      <c r="B59" s="224"/>
      <c r="C59" s="225"/>
      <c r="D59" s="226"/>
      <c r="E59" s="227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1" t="s">
        <v>66</v>
      </c>
      <c r="B60" s="212"/>
      <c r="C60" s="215"/>
      <c r="D60" s="215"/>
      <c r="E60" s="216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13"/>
      <c r="B61" s="214"/>
      <c r="C61" s="217"/>
      <c r="D61" s="217"/>
      <c r="E61" s="218"/>
      <c r="F61" s="113"/>
    </row>
    <row r="62" spans="1:14" ht="15" customHeight="1" x14ac:dyDescent="0.25">
      <c r="B62" s="86"/>
      <c r="D62" s="182"/>
      <c r="E62" s="182"/>
      <c r="F62" s="113"/>
      <c r="H62" s="52" t="s">
        <v>101</v>
      </c>
    </row>
    <row r="63" spans="1:14" x14ac:dyDescent="0.25">
      <c r="A63" s="186"/>
      <c r="B63" s="187"/>
      <c r="D63" s="63"/>
      <c r="E63" s="94"/>
      <c r="F63" s="182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8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C60:E61"/>
    <mergeCell ref="D59:E59"/>
    <mergeCell ref="A54:C54"/>
    <mergeCell ref="A56:C56"/>
    <mergeCell ref="A57:C57"/>
    <mergeCell ref="A59:C59"/>
    <mergeCell ref="A60:B61"/>
    <mergeCell ref="A2:F2"/>
    <mergeCell ref="A4:E4"/>
    <mergeCell ref="A5:E5"/>
    <mergeCell ref="D56:E56"/>
    <mergeCell ref="D57:E57"/>
    <mergeCell ref="A53:C53"/>
    <mergeCell ref="A45:C4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4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7"/>
  <sheetViews>
    <sheetView showGridLines="0" view="pageBreakPreview" zoomScaleNormal="115" zoomScaleSheetLayoutView="100" workbookViewId="0">
      <selection activeCell="K12" sqref="K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04"/>
      <c r="B2" s="204"/>
      <c r="C2" s="204"/>
      <c r="D2" s="204"/>
      <c r="E2" s="204"/>
      <c r="F2" s="204"/>
    </row>
    <row r="4" spans="1:13" ht="21.75" customHeight="1" x14ac:dyDescent="0.25">
      <c r="A4" s="205"/>
      <c r="B4" s="205"/>
      <c r="C4" s="205"/>
      <c r="D4" s="205"/>
      <c r="E4" s="205"/>
      <c r="F4" s="113"/>
    </row>
    <row r="5" spans="1:13" ht="21.75" customHeight="1" x14ac:dyDescent="0.25">
      <c r="A5" s="206" t="s">
        <v>104</v>
      </c>
      <c r="B5" s="207"/>
      <c r="C5" s="207"/>
      <c r="D5" s="207"/>
      <c r="E5" s="208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3" s="79" customFormat="1" ht="6.75" customHeight="1" x14ac:dyDescent="0.25">
      <c r="A8" s="163"/>
      <c r="B8" s="164"/>
      <c r="C8" s="164"/>
      <c r="D8" s="164"/>
      <c r="E8" s="164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100" t="s">
        <v>7</v>
      </c>
      <c r="D9" s="59"/>
      <c r="E9" s="60"/>
      <c r="F9" s="159"/>
      <c r="G9" s="82"/>
      <c r="H9" s="82"/>
      <c r="I9" s="82"/>
      <c r="J9" s="82"/>
      <c r="K9" s="82"/>
      <c r="L9" s="82"/>
      <c r="M9" s="82"/>
    </row>
    <row r="10" spans="1:13" s="79" customFormat="1" ht="25.5" x14ac:dyDescent="0.25">
      <c r="A10" s="165">
        <v>1</v>
      </c>
      <c r="B10" s="78" t="s">
        <v>76</v>
      </c>
      <c r="C10" s="110" t="s">
        <v>122</v>
      </c>
      <c r="D10" s="196"/>
      <c r="E10" s="170">
        <f>A10*D10</f>
        <v>0</v>
      </c>
      <c r="F10" s="156"/>
      <c r="G10" s="80"/>
      <c r="H10" s="80"/>
      <c r="I10" s="80"/>
      <c r="J10" s="80"/>
      <c r="K10" s="80"/>
      <c r="L10" s="80"/>
      <c r="M10" s="80"/>
    </row>
    <row r="11" spans="1:13" s="79" customFormat="1" ht="15" x14ac:dyDescent="0.25">
      <c r="A11" s="165">
        <v>1</v>
      </c>
      <c r="B11" s="78" t="s">
        <v>76</v>
      </c>
      <c r="C11" s="190" t="s">
        <v>107</v>
      </c>
      <c r="D11" s="196"/>
      <c r="E11" s="170">
        <f>A11*D11</f>
        <v>0</v>
      </c>
      <c r="F11" s="156"/>
      <c r="G11" s="80"/>
      <c r="H11" s="80"/>
      <c r="I11" s="80"/>
      <c r="J11" s="80"/>
      <c r="K11" s="80"/>
      <c r="L11" s="80"/>
      <c r="M11" s="80"/>
    </row>
    <row r="12" spans="1:13" s="79" customFormat="1" ht="31.5" customHeight="1" x14ac:dyDescent="0.25">
      <c r="A12" s="165"/>
      <c r="B12" s="78"/>
      <c r="C12" s="180"/>
      <c r="D12" s="170"/>
      <c r="E12" s="170"/>
      <c r="F12" s="156"/>
      <c r="G12" s="80"/>
      <c r="H12" s="80"/>
      <c r="I12" s="80"/>
      <c r="J12" s="80"/>
      <c r="K12" s="80"/>
      <c r="L12" s="80"/>
      <c r="M12" s="80"/>
    </row>
    <row r="13" spans="1:13" s="185" customFormat="1" ht="12.75" customHeight="1" x14ac:dyDescent="0.25">
      <c r="A13" s="179"/>
      <c r="B13" s="65"/>
      <c r="C13" s="109"/>
      <c r="D13" s="170"/>
      <c r="E13" s="170"/>
      <c r="F13" s="183"/>
      <c r="G13" s="184"/>
      <c r="H13" s="184"/>
      <c r="I13" s="184"/>
      <c r="J13" s="184"/>
      <c r="K13" s="184"/>
      <c r="L13" s="184"/>
      <c r="M13" s="184"/>
    </row>
    <row r="14" spans="1:13" s="185" customFormat="1" ht="12.75" customHeight="1" x14ac:dyDescent="0.25">
      <c r="A14" s="179"/>
      <c r="B14" s="65"/>
      <c r="C14" s="109"/>
      <c r="D14" s="170"/>
      <c r="E14" s="170"/>
      <c r="F14" s="183"/>
      <c r="G14" s="184"/>
      <c r="H14" s="184"/>
      <c r="I14" s="184"/>
      <c r="J14" s="184"/>
      <c r="K14" s="184"/>
      <c r="L14" s="184"/>
      <c r="M14" s="184"/>
    </row>
    <row r="15" spans="1:13" s="185" customFormat="1" ht="12.75" customHeight="1" x14ac:dyDescent="0.25">
      <c r="A15" s="179"/>
      <c r="B15" s="65"/>
      <c r="C15" s="109"/>
      <c r="D15" s="170"/>
      <c r="E15" s="170"/>
      <c r="F15" s="183"/>
      <c r="G15" s="184"/>
      <c r="H15" s="184"/>
      <c r="I15" s="184"/>
      <c r="J15" s="184"/>
      <c r="K15" s="184"/>
      <c r="L15" s="184"/>
      <c r="M15" s="184"/>
    </row>
    <row r="16" spans="1:13" s="185" customFormat="1" ht="12.75" customHeight="1" x14ac:dyDescent="0.25">
      <c r="A16" s="179"/>
      <c r="B16" s="65"/>
      <c r="C16" s="109"/>
      <c r="D16" s="170"/>
      <c r="E16" s="170"/>
      <c r="F16" s="183"/>
      <c r="G16" s="184"/>
      <c r="H16" s="184"/>
      <c r="I16" s="184"/>
      <c r="J16" s="184"/>
      <c r="K16" s="184"/>
      <c r="L16" s="184"/>
      <c r="M16" s="184"/>
    </row>
    <row r="17" spans="1:14" s="79" customFormat="1" ht="12.75" customHeight="1" x14ac:dyDescent="0.25">
      <c r="A17" s="56"/>
      <c r="B17" s="57"/>
      <c r="C17" s="193" t="s">
        <v>60</v>
      </c>
      <c r="D17" s="171"/>
      <c r="E17" s="169">
        <f>ROUND(SUM(E10:E16),2)</f>
        <v>0</v>
      </c>
      <c r="F17" s="158"/>
      <c r="G17" s="80"/>
      <c r="H17" s="80"/>
      <c r="I17" s="80"/>
      <c r="J17" s="80"/>
      <c r="K17" s="80"/>
      <c r="L17" s="80"/>
      <c r="M17" s="80"/>
    </row>
    <row r="18" spans="1:14" s="79" customFormat="1" x14ac:dyDescent="0.25">
      <c r="A18" s="191"/>
      <c r="B18" s="192"/>
      <c r="C18" s="83"/>
      <c r="D18" s="84"/>
      <c r="E18" s="85"/>
      <c r="F18" s="158"/>
      <c r="G18" s="80"/>
      <c r="H18" s="80"/>
      <c r="I18" s="80"/>
      <c r="J18" s="80"/>
      <c r="K18" s="80"/>
      <c r="L18" s="80"/>
      <c r="M18" s="80"/>
    </row>
    <row r="19" spans="1:14" x14ac:dyDescent="0.25">
      <c r="A19" s="202" t="s">
        <v>60</v>
      </c>
      <c r="B19" s="203"/>
      <c r="C19" s="203"/>
      <c r="D19" s="87"/>
      <c r="E19" s="172">
        <f>E17</f>
        <v>0</v>
      </c>
      <c r="F19" s="160"/>
      <c r="G19" s="86"/>
      <c r="H19" s="86"/>
      <c r="I19" s="86"/>
      <c r="J19" s="86"/>
      <c r="K19" s="86"/>
      <c r="L19" s="86"/>
      <c r="M19" s="86"/>
    </row>
    <row r="20" spans="1:14" ht="15" customHeight="1" x14ac:dyDescent="0.25">
      <c r="A20" s="202" t="s">
        <v>39</v>
      </c>
      <c r="B20" s="203"/>
      <c r="C20" s="203"/>
      <c r="D20" s="144">
        <f>'BDI '!C20</f>
        <v>0.23319999999999999</v>
      </c>
      <c r="E20" s="173">
        <f>ROUND(E17*D20,2)</f>
        <v>0</v>
      </c>
      <c r="F20" s="160"/>
      <c r="G20" s="86"/>
      <c r="H20" s="88"/>
      <c r="I20" s="86"/>
      <c r="J20" s="86"/>
      <c r="K20" s="86"/>
      <c r="L20" s="86"/>
      <c r="M20" s="86"/>
    </row>
    <row r="21" spans="1:14" ht="15" customHeight="1" x14ac:dyDescent="0.25">
      <c r="A21" s="147"/>
      <c r="B21" s="148"/>
      <c r="C21" s="148"/>
      <c r="D21" s="148"/>
      <c r="E21" s="148"/>
      <c r="F21" s="161"/>
      <c r="G21" s="86"/>
      <c r="H21" s="86"/>
      <c r="I21" s="86"/>
      <c r="J21" s="86"/>
      <c r="K21" s="86"/>
      <c r="L21" s="86"/>
      <c r="M21" s="86"/>
    </row>
    <row r="22" spans="1:14" x14ac:dyDescent="0.25">
      <c r="A22" s="219" t="s">
        <v>64</v>
      </c>
      <c r="B22" s="220"/>
      <c r="C22" s="221"/>
      <c r="D22" s="222">
        <f>ROUND(E19+E20,2)</f>
        <v>0</v>
      </c>
      <c r="E22" s="222"/>
      <c r="F22" s="161"/>
      <c r="G22" s="86"/>
      <c r="H22" s="86"/>
      <c r="I22" s="86"/>
      <c r="J22" s="86"/>
      <c r="K22" s="86"/>
      <c r="L22" s="86"/>
      <c r="M22" s="86"/>
    </row>
    <row r="23" spans="1:14" x14ac:dyDescent="0.25">
      <c r="A23" s="219" t="s">
        <v>67</v>
      </c>
      <c r="B23" s="220"/>
      <c r="C23" s="221"/>
      <c r="D23" s="222">
        <f>D22*12</f>
        <v>0</v>
      </c>
      <c r="E23" s="222"/>
      <c r="F23" s="161"/>
      <c r="G23" s="86"/>
      <c r="H23" s="86"/>
      <c r="I23" s="86"/>
      <c r="J23" s="86"/>
      <c r="K23" s="86"/>
      <c r="L23" s="86"/>
      <c r="M23" s="86"/>
    </row>
    <row r="24" spans="1:14" x14ac:dyDescent="0.25">
      <c r="A24" s="112"/>
      <c r="B24" s="113"/>
      <c r="C24" s="113"/>
      <c r="D24" s="113"/>
      <c r="E24" s="114"/>
      <c r="F24" s="161"/>
      <c r="G24" s="86"/>
      <c r="H24" s="91"/>
      <c r="I24" s="86"/>
      <c r="J24" s="86"/>
      <c r="K24" s="86"/>
      <c r="L24" s="86"/>
      <c r="M24" s="86"/>
    </row>
    <row r="25" spans="1:14" x14ac:dyDescent="0.25">
      <c r="A25" s="223"/>
      <c r="B25" s="224"/>
      <c r="C25" s="225"/>
      <c r="D25" s="226"/>
      <c r="E25" s="227"/>
      <c r="G25" s="92"/>
      <c r="H25" s="93"/>
      <c r="I25" s="93"/>
      <c r="J25" s="86"/>
      <c r="K25" s="86"/>
      <c r="L25" s="86"/>
      <c r="M25" s="86"/>
      <c r="N25" s="86"/>
    </row>
    <row r="26" spans="1:14" ht="12.75" customHeight="1" x14ac:dyDescent="0.25">
      <c r="A26" s="211" t="s">
        <v>66</v>
      </c>
      <c r="B26" s="212"/>
      <c r="C26" s="215"/>
      <c r="D26" s="215"/>
      <c r="E26" s="216"/>
      <c r="F26" s="113"/>
      <c r="G26" s="86"/>
      <c r="H26" s="86"/>
      <c r="I26" s="86"/>
      <c r="J26" s="86"/>
      <c r="K26" s="86"/>
      <c r="L26" s="86"/>
      <c r="M26" s="86"/>
    </row>
    <row r="27" spans="1:14" ht="15" customHeight="1" x14ac:dyDescent="0.25">
      <c r="A27" s="213"/>
      <c r="B27" s="214"/>
      <c r="C27" s="217"/>
      <c r="D27" s="217"/>
      <c r="E27" s="218"/>
      <c r="F27" s="113"/>
    </row>
    <row r="28" spans="1:14" ht="15" customHeight="1" x14ac:dyDescent="0.25">
      <c r="B28" s="86"/>
      <c r="D28" s="182"/>
      <c r="E28" s="182"/>
      <c r="F28" s="113"/>
      <c r="H28" s="52" t="s">
        <v>101</v>
      </c>
    </row>
    <row r="29" spans="1:14" x14ac:dyDescent="0.25">
      <c r="A29" s="186"/>
      <c r="B29" s="187"/>
      <c r="D29" s="63"/>
      <c r="E29" s="94"/>
      <c r="F29" s="182"/>
    </row>
    <row r="30" spans="1:14" x14ac:dyDescent="0.25">
      <c r="A30" s="113"/>
      <c r="E30" s="94"/>
      <c r="F30" s="162"/>
    </row>
    <row r="31" spans="1:14" x14ac:dyDescent="0.25">
      <c r="F31" s="162"/>
    </row>
    <row r="34" spans="3:7" x14ac:dyDescent="0.25">
      <c r="C34" s="188"/>
      <c r="E34" s="52"/>
      <c r="G34" s="95"/>
    </row>
    <row r="35" spans="3:7" x14ac:dyDescent="0.25">
      <c r="F35" s="113"/>
    </row>
    <row r="37" spans="3:7" ht="15" customHeight="1" x14ac:dyDescent="0.25"/>
  </sheetData>
  <mergeCells count="13">
    <mergeCell ref="A26:B27"/>
    <mergeCell ref="C26:E27"/>
    <mergeCell ref="A22:C22"/>
    <mergeCell ref="D22:E22"/>
    <mergeCell ref="A23:C23"/>
    <mergeCell ref="D23:E23"/>
    <mergeCell ref="A25:C25"/>
    <mergeCell ref="D25:E25"/>
    <mergeCell ref="A20:C20"/>
    <mergeCell ref="A2:F2"/>
    <mergeCell ref="A4:E4"/>
    <mergeCell ref="A5:E5"/>
    <mergeCell ref="A19:C19"/>
  </mergeCells>
  <printOptions horizontalCentered="1"/>
  <pageMargins left="0.39370078740157483" right="0.39370078740157483" top="0.78740157480314965" bottom="0.39370078740157483" header="0" footer="0"/>
  <pageSetup paperSize="9"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J73"/>
  <sheetViews>
    <sheetView showGridLines="0" tabSelected="1" view="pageBreakPreview" zoomScale="115" zoomScaleNormal="115" zoomScaleSheetLayoutView="115" workbookViewId="0">
      <selection activeCell="C11" sqref="C11:F11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3.5703125" style="52" customWidth="1"/>
    <col min="8" max="8" width="20.7109375" style="63" customWidth="1"/>
    <col min="9" max="9" width="17.28515625" style="114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2" spans="1:9" ht="15" customHeight="1" x14ac:dyDescent="0.25">
      <c r="A2" s="204"/>
      <c r="B2" s="204"/>
      <c r="C2" s="204"/>
      <c r="D2" s="204"/>
      <c r="E2" s="204"/>
      <c r="F2" s="204"/>
      <c r="G2" s="204"/>
      <c r="H2" s="204"/>
      <c r="I2" s="204"/>
    </row>
    <row r="4" spans="1:9" ht="21.75" customHeight="1" x14ac:dyDescent="0.25">
      <c r="A4" s="205"/>
      <c r="B4" s="205"/>
      <c r="C4" s="205"/>
      <c r="D4" s="205"/>
      <c r="E4" s="205"/>
      <c r="F4" s="205"/>
      <c r="G4" s="205"/>
      <c r="H4" s="205"/>
      <c r="I4" s="113"/>
    </row>
    <row r="5" spans="1:9" ht="21.75" customHeight="1" x14ac:dyDescent="0.25">
      <c r="A5" s="206" t="s">
        <v>104</v>
      </c>
      <c r="B5" s="207"/>
      <c r="C5" s="207"/>
      <c r="D5" s="207"/>
      <c r="E5" s="207"/>
      <c r="F5" s="207"/>
      <c r="G5" s="207"/>
      <c r="H5" s="208"/>
      <c r="I5" s="113"/>
    </row>
    <row r="6" spans="1:9" x14ac:dyDescent="0.25">
      <c r="A6" s="197" t="s">
        <v>79</v>
      </c>
      <c r="B6" s="197" t="s">
        <v>118</v>
      </c>
      <c r="C6" s="228" t="s">
        <v>115</v>
      </c>
      <c r="D6" s="228"/>
      <c r="E6" s="228"/>
      <c r="F6" s="228"/>
      <c r="G6" s="197" t="s">
        <v>116</v>
      </c>
      <c r="H6" s="197" t="s">
        <v>117</v>
      </c>
      <c r="I6" s="52"/>
    </row>
    <row r="7" spans="1:9" x14ac:dyDescent="0.25">
      <c r="A7" s="197">
        <v>1</v>
      </c>
      <c r="B7" s="197">
        <v>1</v>
      </c>
      <c r="C7" s="230" t="s">
        <v>119</v>
      </c>
      <c r="D7" s="230"/>
      <c r="E7" s="230"/>
      <c r="F7" s="230"/>
      <c r="G7" s="198">
        <f>ENCARREGADO!D58*B7</f>
        <v>0</v>
      </c>
      <c r="H7" s="201">
        <f>G7*12</f>
        <v>0</v>
      </c>
      <c r="I7" s="52"/>
    </row>
    <row r="8" spans="1:9" ht="17.25" customHeight="1" x14ac:dyDescent="0.25">
      <c r="A8" s="197">
        <v>2</v>
      </c>
      <c r="B8" s="197">
        <v>1</v>
      </c>
      <c r="C8" s="230" t="s">
        <v>121</v>
      </c>
      <c r="D8" s="230"/>
      <c r="E8" s="230"/>
      <c r="F8" s="230"/>
      <c r="G8" s="198">
        <f>PODADOR!D56*B8</f>
        <v>0</v>
      </c>
      <c r="H8" s="201">
        <f t="shared" ref="H8:H10" si="0">G8*12</f>
        <v>0</v>
      </c>
      <c r="I8" s="52"/>
    </row>
    <row r="9" spans="1:9" s="61" customFormat="1" ht="15" customHeight="1" x14ac:dyDescent="0.25">
      <c r="A9" s="62">
        <v>3</v>
      </c>
      <c r="B9" s="62">
        <v>2</v>
      </c>
      <c r="C9" s="230" t="s">
        <v>120</v>
      </c>
      <c r="D9" s="230"/>
      <c r="E9" s="230"/>
      <c r="F9" s="230"/>
      <c r="G9" s="199">
        <f>AUXILIAR!D56*B9</f>
        <v>0</v>
      </c>
      <c r="H9" s="201">
        <f t="shared" si="0"/>
        <v>0</v>
      </c>
    </row>
    <row r="10" spans="1:9" s="61" customFormat="1" ht="48" customHeight="1" x14ac:dyDescent="0.25">
      <c r="A10" s="62">
        <v>4</v>
      </c>
      <c r="B10" s="62">
        <v>1</v>
      </c>
      <c r="C10" s="299" t="s">
        <v>123</v>
      </c>
      <c r="D10" s="299"/>
      <c r="E10" s="299"/>
      <c r="F10" s="299"/>
      <c r="G10" s="199">
        <f>EQUIPAMENTOS!D22*B10</f>
        <v>0</v>
      </c>
      <c r="H10" s="201">
        <f t="shared" si="0"/>
        <v>0</v>
      </c>
    </row>
    <row r="11" spans="1:9" s="61" customFormat="1" ht="15" customHeight="1" x14ac:dyDescent="0.25">
      <c r="A11" s="62">
        <v>5</v>
      </c>
      <c r="B11" s="62">
        <v>1</v>
      </c>
      <c r="C11" s="228"/>
      <c r="D11" s="228"/>
      <c r="E11" s="228"/>
      <c r="F11" s="228"/>
      <c r="G11" s="200">
        <f>SUM(G7:G10)</f>
        <v>0</v>
      </c>
      <c r="H11" s="201">
        <f t="shared" ref="H11" si="1">(G11*B11)*12</f>
        <v>0</v>
      </c>
    </row>
    <row r="12" spans="1:9" s="61" customFormat="1" ht="15" customHeight="1" x14ac:dyDescent="0.25">
      <c r="A12" s="155"/>
      <c r="B12" s="155"/>
      <c r="C12" s="229"/>
      <c r="D12" s="229"/>
      <c r="E12" s="229"/>
      <c r="F12" s="229"/>
    </row>
    <row r="13" spans="1:9" s="61" customFormat="1" ht="15" customHeight="1" x14ac:dyDescent="0.25">
      <c r="A13" s="155"/>
      <c r="B13" s="155"/>
    </row>
    <row r="14" spans="1:9" ht="7.5" customHeight="1" x14ac:dyDescent="0.25">
      <c r="A14" s="113"/>
      <c r="B14" s="113"/>
      <c r="E14" s="63"/>
      <c r="F14" s="63"/>
      <c r="G14" s="63"/>
      <c r="H14" s="52"/>
      <c r="I14" s="52"/>
    </row>
    <row r="15" spans="1:9" x14ac:dyDescent="0.25">
      <c r="A15" s="113"/>
      <c r="B15" s="113"/>
      <c r="E15" s="63"/>
      <c r="F15" s="63"/>
      <c r="G15" s="63"/>
      <c r="H15" s="52"/>
      <c r="I15" s="52"/>
    </row>
    <row r="16" spans="1:9" x14ac:dyDescent="0.25">
      <c r="A16" s="113"/>
      <c r="B16" s="113"/>
      <c r="E16" s="63"/>
      <c r="F16" s="63"/>
      <c r="G16" s="63"/>
      <c r="H16" s="52"/>
      <c r="I16" s="52"/>
    </row>
    <row r="17" spans="1:10" ht="5.0999999999999996" customHeight="1" x14ac:dyDescent="0.25">
      <c r="A17" s="113"/>
      <c r="B17" s="113"/>
      <c r="E17" s="181"/>
      <c r="F17" s="63"/>
      <c r="G17" s="63"/>
      <c r="H17" s="52"/>
      <c r="I17" s="52"/>
    </row>
    <row r="18" spans="1:10" ht="15.75" customHeight="1" x14ac:dyDescent="0.25">
      <c r="A18" s="156"/>
      <c r="B18" s="156"/>
      <c r="E18" s="63"/>
      <c r="F18" s="63"/>
      <c r="G18" s="63"/>
      <c r="H18" s="66"/>
      <c r="I18" s="52"/>
      <c r="J18" s="66"/>
    </row>
    <row r="19" spans="1:10" x14ac:dyDescent="0.25">
      <c r="A19" s="113"/>
      <c r="B19" s="113"/>
      <c r="E19" s="63"/>
      <c r="F19" s="63"/>
      <c r="G19" s="63"/>
      <c r="H19" s="66"/>
      <c r="I19" s="52"/>
    </row>
    <row r="20" spans="1:10" x14ac:dyDescent="0.25">
      <c r="A20" s="113"/>
      <c r="B20" s="113"/>
      <c r="E20" s="63"/>
      <c r="F20" s="63"/>
      <c r="G20" s="63"/>
      <c r="H20" s="52"/>
      <c r="I20" s="52"/>
    </row>
    <row r="21" spans="1:10" x14ac:dyDescent="0.25">
      <c r="A21" s="113"/>
      <c r="B21" s="113"/>
      <c r="E21" s="63"/>
      <c r="F21" s="63"/>
      <c r="G21" s="63"/>
      <c r="H21" s="52"/>
      <c r="I21" s="52"/>
    </row>
    <row r="22" spans="1:10" x14ac:dyDescent="0.25">
      <c r="A22" s="113"/>
      <c r="B22" s="113"/>
      <c r="H22" s="52"/>
      <c r="I22" s="52"/>
    </row>
    <row r="23" spans="1:10" x14ac:dyDescent="0.25">
      <c r="A23" s="156"/>
      <c r="B23" s="156"/>
      <c r="H23" s="52"/>
      <c r="I23" s="52"/>
    </row>
    <row r="24" spans="1:10" x14ac:dyDescent="0.25">
      <c r="A24" s="156"/>
      <c r="B24" s="156"/>
      <c r="H24" s="52"/>
      <c r="I24" s="52"/>
    </row>
    <row r="25" spans="1:10" x14ac:dyDescent="0.25">
      <c r="A25" s="113"/>
      <c r="B25" s="113"/>
      <c r="H25" s="52"/>
      <c r="I25" s="52"/>
    </row>
    <row r="26" spans="1:10" x14ac:dyDescent="0.25">
      <c r="A26" s="113"/>
      <c r="B26" s="113"/>
      <c r="H26" s="52"/>
      <c r="I26" s="52"/>
    </row>
    <row r="27" spans="1:10" ht="4.5" customHeight="1" x14ac:dyDescent="0.25">
      <c r="A27" s="113"/>
      <c r="B27" s="113"/>
      <c r="H27" s="52"/>
      <c r="I27" s="52"/>
    </row>
    <row r="28" spans="1:10" x14ac:dyDescent="0.25">
      <c r="A28" s="113"/>
      <c r="B28" s="113"/>
      <c r="H28" s="52"/>
      <c r="I28" s="52"/>
    </row>
    <row r="29" spans="1:10" x14ac:dyDescent="0.25">
      <c r="A29" s="113"/>
      <c r="B29" s="113"/>
      <c r="H29" s="52"/>
      <c r="I29" s="52"/>
    </row>
    <row r="30" spans="1:10" x14ac:dyDescent="0.25">
      <c r="A30" s="113"/>
      <c r="B30" s="113"/>
      <c r="H30" s="52"/>
      <c r="I30" s="52"/>
    </row>
    <row r="31" spans="1:10" x14ac:dyDescent="0.25">
      <c r="A31" s="113"/>
      <c r="B31" s="113"/>
      <c r="C31" s="71"/>
      <c r="H31" s="52"/>
      <c r="I31" s="52"/>
    </row>
    <row r="32" spans="1:10" x14ac:dyDescent="0.25">
      <c r="A32" s="113"/>
      <c r="B32" s="113"/>
      <c r="C32" s="71"/>
      <c r="H32" s="52"/>
      <c r="I32" s="52"/>
    </row>
    <row r="33" spans="1:9" x14ac:dyDescent="0.25">
      <c r="A33" s="113"/>
      <c r="B33" s="113"/>
      <c r="H33" s="52"/>
      <c r="I33" s="52"/>
    </row>
    <row r="34" spans="1:9" x14ac:dyDescent="0.25">
      <c r="A34" s="113"/>
      <c r="B34" s="113"/>
      <c r="H34" s="52"/>
      <c r="I34" s="52"/>
    </row>
    <row r="35" spans="1:9" x14ac:dyDescent="0.25">
      <c r="A35" s="113"/>
      <c r="B35" s="113"/>
      <c r="H35" s="52"/>
      <c r="I35" s="52"/>
    </row>
    <row r="36" spans="1:9" x14ac:dyDescent="0.25">
      <c r="A36" s="113"/>
      <c r="B36" s="113"/>
      <c r="H36" s="52"/>
      <c r="I36" s="52"/>
    </row>
    <row r="37" spans="1:9" x14ac:dyDescent="0.25">
      <c r="A37" s="113"/>
      <c r="B37" s="113"/>
      <c r="H37" s="52"/>
      <c r="I37" s="52"/>
    </row>
    <row r="38" spans="1:9" x14ac:dyDescent="0.25">
      <c r="A38" s="113"/>
      <c r="B38" s="113"/>
      <c r="H38" s="52"/>
      <c r="I38" s="52"/>
    </row>
    <row r="39" spans="1:9" x14ac:dyDescent="0.25">
      <c r="A39" s="113"/>
      <c r="B39" s="113"/>
      <c r="H39" s="52"/>
      <c r="I39" s="52"/>
    </row>
    <row r="40" spans="1:9" x14ac:dyDescent="0.25">
      <c r="A40" s="113"/>
      <c r="B40" s="113"/>
      <c r="H40" s="52"/>
      <c r="I40" s="52"/>
    </row>
    <row r="41" spans="1:9" x14ac:dyDescent="0.25">
      <c r="A41" s="113"/>
      <c r="B41" s="113"/>
      <c r="H41" s="52"/>
      <c r="I41" s="52"/>
    </row>
    <row r="42" spans="1:9" s="61" customFormat="1" x14ac:dyDescent="0.25">
      <c r="A42" s="157"/>
      <c r="B42" s="157"/>
    </row>
    <row r="43" spans="1:9" s="61" customFormat="1" x14ac:dyDescent="0.25">
      <c r="A43" s="155"/>
      <c r="B43" s="155"/>
    </row>
    <row r="44" spans="1:9" s="79" customFormat="1" ht="15" customHeight="1" x14ac:dyDescent="0.25">
      <c r="A44" s="158"/>
      <c r="B44" s="158"/>
    </row>
    <row r="45" spans="1:9" s="79" customFormat="1" ht="13.5" customHeight="1" x14ac:dyDescent="0.25">
      <c r="A45" s="158"/>
      <c r="B45" s="158"/>
      <c r="C45" s="80"/>
      <c r="D45" s="80"/>
      <c r="E45" s="80"/>
      <c r="F45" s="80"/>
      <c r="G45" s="80"/>
      <c r="H45" s="80"/>
      <c r="I45" s="80"/>
    </row>
    <row r="46" spans="1:9" s="79" customFormat="1" ht="6.75" customHeight="1" x14ac:dyDescent="0.25">
      <c r="C46" s="80"/>
      <c r="D46" s="80"/>
      <c r="E46" s="80"/>
      <c r="F46" s="80"/>
      <c r="G46" s="80"/>
      <c r="H46" s="80"/>
      <c r="I46" s="80"/>
    </row>
    <row r="47" spans="1:9" s="81" customFormat="1" ht="12" customHeight="1" x14ac:dyDescent="0.25">
      <c r="A47" s="159"/>
      <c r="B47" s="159"/>
      <c r="C47" s="82"/>
      <c r="D47" s="82"/>
      <c r="E47" s="82"/>
      <c r="F47" s="82"/>
      <c r="G47" s="82"/>
      <c r="H47" s="82"/>
      <c r="I47" s="82"/>
    </row>
    <row r="48" spans="1:9" s="79" customFormat="1" x14ac:dyDescent="0.25">
      <c r="A48" s="156"/>
      <c r="B48" s="156"/>
      <c r="C48" s="80"/>
      <c r="D48" s="80"/>
      <c r="E48" s="80"/>
      <c r="F48" s="80"/>
      <c r="G48" s="80"/>
      <c r="H48" s="80"/>
      <c r="I48" s="80"/>
    </row>
    <row r="49" spans="1:10" s="185" customFormat="1" ht="12.75" customHeight="1" x14ac:dyDescent="0.25">
      <c r="A49" s="183"/>
      <c r="B49" s="183"/>
      <c r="C49" s="184"/>
      <c r="D49" s="184"/>
      <c r="E49" s="184"/>
      <c r="F49" s="184"/>
      <c r="G49" s="184"/>
      <c r="H49" s="184"/>
      <c r="I49" s="184"/>
    </row>
    <row r="50" spans="1:10" s="185" customFormat="1" ht="12.75" customHeight="1" x14ac:dyDescent="0.25">
      <c r="A50" s="183"/>
      <c r="B50" s="183"/>
      <c r="C50" s="184"/>
      <c r="D50" s="184"/>
      <c r="E50" s="184"/>
      <c r="F50" s="184"/>
      <c r="G50" s="184"/>
      <c r="H50" s="184"/>
      <c r="I50" s="184"/>
    </row>
    <row r="51" spans="1:10" s="185" customFormat="1" ht="12.75" customHeight="1" x14ac:dyDescent="0.25">
      <c r="A51" s="183"/>
      <c r="B51" s="183"/>
      <c r="C51" s="184"/>
      <c r="D51" s="184"/>
      <c r="E51" s="184"/>
      <c r="F51" s="184"/>
      <c r="G51" s="184"/>
      <c r="H51" s="184"/>
      <c r="I51" s="184"/>
    </row>
    <row r="52" spans="1:10" s="185" customFormat="1" ht="12.75" customHeight="1" x14ac:dyDescent="0.25">
      <c r="A52" s="183"/>
      <c r="B52" s="183"/>
      <c r="C52" s="184"/>
      <c r="D52" s="184"/>
      <c r="E52" s="184"/>
      <c r="F52" s="184"/>
      <c r="G52" s="184"/>
      <c r="H52" s="184"/>
      <c r="I52" s="184"/>
    </row>
    <row r="53" spans="1:10" s="79" customFormat="1" ht="12.75" customHeight="1" x14ac:dyDescent="0.25">
      <c r="A53" s="158"/>
      <c r="B53" s="158"/>
      <c r="C53" s="80"/>
      <c r="D53" s="80"/>
      <c r="E53" s="80"/>
      <c r="F53" s="80"/>
      <c r="G53" s="80"/>
      <c r="H53" s="80"/>
      <c r="I53" s="80"/>
    </row>
    <row r="54" spans="1:10" s="79" customFormat="1" x14ac:dyDescent="0.25">
      <c r="A54" s="158"/>
      <c r="B54" s="158"/>
      <c r="C54" s="80"/>
      <c r="D54" s="80"/>
      <c r="E54" s="80"/>
      <c r="F54" s="80"/>
      <c r="G54" s="80"/>
      <c r="H54" s="80"/>
      <c r="I54" s="80"/>
    </row>
    <row r="55" spans="1:10" x14ac:dyDescent="0.25">
      <c r="A55" s="160"/>
      <c r="B55" s="160"/>
      <c r="C55" s="86"/>
      <c r="D55" s="86"/>
      <c r="E55" s="86"/>
      <c r="F55" s="86"/>
      <c r="G55" s="86"/>
      <c r="H55" s="86"/>
      <c r="I55" s="86"/>
    </row>
    <row r="56" spans="1:10" ht="15" customHeight="1" x14ac:dyDescent="0.25">
      <c r="A56" s="160"/>
      <c r="B56" s="160"/>
      <c r="C56" s="86"/>
      <c r="D56" s="88"/>
      <c r="E56" s="86"/>
      <c r="F56" s="86"/>
      <c r="G56" s="86"/>
      <c r="H56" s="86"/>
      <c r="I56" s="86"/>
    </row>
    <row r="57" spans="1:10" ht="15" customHeight="1" x14ac:dyDescent="0.25">
      <c r="A57" s="161"/>
      <c r="B57" s="161"/>
      <c r="C57" s="86"/>
      <c r="D57" s="86"/>
      <c r="E57" s="86"/>
      <c r="F57" s="86"/>
      <c r="G57" s="86"/>
      <c r="H57" s="86"/>
      <c r="I57" s="86"/>
    </row>
    <row r="58" spans="1:10" x14ac:dyDescent="0.25">
      <c r="A58" s="161"/>
      <c r="B58" s="161"/>
      <c r="C58" s="86"/>
      <c r="D58" s="86"/>
      <c r="E58" s="86"/>
      <c r="F58" s="86"/>
      <c r="G58" s="86"/>
      <c r="H58" s="86"/>
      <c r="I58" s="86"/>
    </row>
    <row r="59" spans="1:10" x14ac:dyDescent="0.25">
      <c r="A59" s="161"/>
      <c r="B59" s="161"/>
      <c r="C59" s="86"/>
      <c r="D59" s="86"/>
      <c r="E59" s="86"/>
      <c r="F59" s="86"/>
      <c r="G59" s="86"/>
      <c r="H59" s="86"/>
      <c r="I59" s="86"/>
    </row>
    <row r="60" spans="1:10" x14ac:dyDescent="0.25">
      <c r="A60" s="161"/>
      <c r="B60" s="161"/>
      <c r="C60" s="86"/>
      <c r="D60" s="91"/>
      <c r="E60" s="86"/>
      <c r="F60" s="86"/>
      <c r="G60" s="86"/>
      <c r="H60" s="86"/>
      <c r="I60" s="86"/>
    </row>
    <row r="61" spans="1:10" x14ac:dyDescent="0.25">
      <c r="A61" s="114"/>
      <c r="B61" s="114"/>
      <c r="C61" s="92"/>
      <c r="D61" s="93"/>
      <c r="E61" s="93"/>
      <c r="F61" s="86"/>
      <c r="G61" s="86"/>
      <c r="H61" s="86"/>
      <c r="I61" s="86"/>
      <c r="J61" s="86"/>
    </row>
    <row r="62" spans="1:10" ht="12.75" customHeight="1" x14ac:dyDescent="0.25">
      <c r="A62" s="113"/>
      <c r="B62" s="113"/>
      <c r="C62" s="86"/>
      <c r="D62" s="86"/>
      <c r="E62" s="86"/>
      <c r="F62" s="86"/>
      <c r="G62" s="86"/>
      <c r="H62" s="86"/>
      <c r="I62" s="86"/>
    </row>
    <row r="63" spans="1:10" ht="15" customHeight="1" x14ac:dyDescent="0.25">
      <c r="A63" s="113"/>
      <c r="B63" s="113"/>
      <c r="H63" s="52"/>
      <c r="I63" s="52"/>
    </row>
    <row r="64" spans="1:10" ht="15" customHeight="1" x14ac:dyDescent="0.25">
      <c r="A64" s="113"/>
      <c r="B64" s="113"/>
      <c r="D64" s="52" t="s">
        <v>101</v>
      </c>
      <c r="H64" s="52"/>
      <c r="I64" s="52"/>
    </row>
    <row r="65" spans="1:10" x14ac:dyDescent="0.25">
      <c r="A65" s="182"/>
      <c r="B65" s="182"/>
      <c r="H65" s="52"/>
      <c r="I65" s="52"/>
    </row>
    <row r="66" spans="1:10" x14ac:dyDescent="0.25">
      <c r="A66" s="162"/>
      <c r="B66" s="162"/>
      <c r="H66" s="52"/>
      <c r="I66" s="52"/>
    </row>
    <row r="67" spans="1:10" x14ac:dyDescent="0.25">
      <c r="I67" s="162"/>
    </row>
    <row r="70" spans="1:10" x14ac:dyDescent="0.25">
      <c r="F70" s="188"/>
      <c r="H70" s="52"/>
      <c r="J70" s="95"/>
    </row>
    <row r="71" spans="1:10" x14ac:dyDescent="0.25">
      <c r="I71" s="113"/>
    </row>
    <row r="73" spans="1:10" ht="15" customHeight="1" x14ac:dyDescent="0.25"/>
  </sheetData>
  <mergeCells count="10">
    <mergeCell ref="C11:F11"/>
    <mergeCell ref="C12:F12"/>
    <mergeCell ref="A2:I2"/>
    <mergeCell ref="A4:H4"/>
    <mergeCell ref="A5:H5"/>
    <mergeCell ref="C6:F6"/>
    <mergeCell ref="C7:F7"/>
    <mergeCell ref="C8:F8"/>
    <mergeCell ref="C9:F9"/>
    <mergeCell ref="C10:F10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0" t="s">
        <v>78</v>
      </c>
      <c r="B2" s="240"/>
      <c r="C2" s="240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79</v>
      </c>
      <c r="B3" s="119" t="s">
        <v>80</v>
      </c>
      <c r="C3" s="120" t="s">
        <v>81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82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4.0099999999999997E-2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83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1.11E-2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84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85</v>
      </c>
      <c r="B9" s="130" t="s">
        <v>86</v>
      </c>
      <c r="C9" s="131">
        <v>5.5999999999999999E-3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87</v>
      </c>
      <c r="B10" s="130" t="s">
        <v>88</v>
      </c>
      <c r="C10" s="131">
        <v>4.0000000000000001E-3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9.6000000000000009E-3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89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90</v>
      </c>
      <c r="B13" s="130" t="s">
        <v>91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92</v>
      </c>
      <c r="B14" s="130" t="s">
        <v>93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94</v>
      </c>
      <c r="B15" s="130" t="s">
        <v>95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96</v>
      </c>
      <c r="B16" s="130" t="s">
        <v>97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98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7.2999999999999995E-2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1" t="s">
        <v>99</v>
      </c>
      <c r="B20" s="242"/>
      <c r="C20" s="133">
        <f>ROUND(((((1+C5+C10+C9)*(1+C7)*(1+C19))/(1-C17))-1),4)</f>
        <v>0.23319999999999999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3"/>
      <c r="B22" s="244"/>
      <c r="C22" s="245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46" t="s">
        <v>100</v>
      </c>
      <c r="B23" s="247"/>
      <c r="C23" s="248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1"/>
      <c r="B24" s="232"/>
      <c r="C24" s="233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1"/>
      <c r="B25" s="232"/>
      <c r="C25" s="233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1"/>
      <c r="B26" s="232"/>
      <c r="C26" s="233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1"/>
      <c r="B27" s="232"/>
      <c r="C27" s="233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4"/>
      <c r="B28" s="235"/>
      <c r="C28" s="236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37"/>
      <c r="B29" s="238"/>
      <c r="C29" s="239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2" t="s">
        <v>49</v>
      </c>
      <c r="B1" s="252"/>
      <c r="C1" s="252"/>
      <c r="D1" s="252"/>
      <c r="E1" s="252"/>
      <c r="F1" s="252"/>
      <c r="G1" s="252"/>
      <c r="H1" s="252"/>
      <c r="I1" s="252"/>
      <c r="J1" s="252"/>
      <c r="K1" s="29"/>
    </row>
    <row r="2" spans="1:13" x14ac:dyDescent="0.25">
      <c r="A2" s="253" t="s">
        <v>46</v>
      </c>
      <c r="B2" s="253"/>
      <c r="C2" s="253"/>
      <c r="D2" s="253"/>
      <c r="E2" s="253"/>
      <c r="F2" s="253"/>
      <c r="G2" s="253"/>
      <c r="H2" s="253"/>
      <c r="I2" s="253"/>
      <c r="J2" s="253"/>
      <c r="K2" s="30"/>
    </row>
    <row r="3" spans="1:13" ht="45" x14ac:dyDescent="0.25">
      <c r="A3" s="1" t="s">
        <v>0</v>
      </c>
      <c r="B3" s="254" t="s">
        <v>1</v>
      </c>
      <c r="C3" s="255"/>
      <c r="D3" s="255"/>
      <c r="E3" s="25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7" t="s">
        <v>16</v>
      </c>
      <c r="C4" s="257"/>
      <c r="D4" s="257"/>
      <c r="E4" s="25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8" t="s">
        <v>47</v>
      </c>
      <c r="C5" s="259"/>
      <c r="D5" s="259"/>
      <c r="E5" s="26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8" t="s">
        <v>50</v>
      </c>
      <c r="C6" s="259"/>
      <c r="D6" s="259"/>
      <c r="E6" s="26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49" t="s">
        <v>51</v>
      </c>
      <c r="C7" s="250"/>
      <c r="D7" s="250"/>
      <c r="E7" s="25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49" t="s">
        <v>52</v>
      </c>
      <c r="C8" s="250"/>
      <c r="D8" s="250"/>
      <c r="E8" s="25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49" t="s">
        <v>53</v>
      </c>
      <c r="C9" s="250"/>
      <c r="D9" s="250"/>
      <c r="E9" s="25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49" t="s">
        <v>48</v>
      </c>
      <c r="C10" s="250"/>
      <c r="D10" s="250"/>
      <c r="E10" s="25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49" t="s">
        <v>54</v>
      </c>
      <c r="C11" s="250"/>
      <c r="D11" s="250"/>
      <c r="E11" s="25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1"/>
      <c r="C12" s="262"/>
      <c r="D12" s="262"/>
      <c r="E12" s="26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1"/>
      <c r="C13" s="262"/>
      <c r="D13" s="262"/>
      <c r="E13" s="263"/>
      <c r="F13" s="5"/>
      <c r="G13" s="16"/>
      <c r="H13" s="16"/>
      <c r="I13" s="16"/>
      <c r="J13" s="16"/>
      <c r="K13" s="39"/>
    </row>
    <row r="14" spans="1:13" x14ac:dyDescent="0.25">
      <c r="A14" s="5"/>
      <c r="B14" s="264"/>
      <c r="C14" s="264"/>
      <c r="D14" s="264"/>
      <c r="E14" s="264"/>
      <c r="F14" s="1"/>
      <c r="G14" s="14"/>
      <c r="H14" s="14"/>
      <c r="I14" s="15"/>
      <c r="J14" s="16"/>
      <c r="K14" s="31"/>
    </row>
    <row r="15" spans="1:13" x14ac:dyDescent="0.25">
      <c r="A15" s="1"/>
      <c r="B15" s="265" t="s">
        <v>2</v>
      </c>
      <c r="C15" s="265"/>
      <c r="D15" s="265"/>
      <c r="E15" s="26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6" t="s">
        <v>17</v>
      </c>
      <c r="C16" s="266"/>
      <c r="D16" s="266"/>
      <c r="E16" s="26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7" t="s">
        <v>18</v>
      </c>
      <c r="C17" s="267"/>
      <c r="D17" s="267"/>
      <c r="E17" s="26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7" t="s">
        <v>19</v>
      </c>
      <c r="C18" s="267"/>
      <c r="D18" s="267"/>
      <c r="E18" s="26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7" t="s">
        <v>20</v>
      </c>
      <c r="C19" s="267"/>
      <c r="D19" s="267"/>
      <c r="E19" s="26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7" t="s">
        <v>21</v>
      </c>
      <c r="C20" s="267"/>
      <c r="D20" s="267"/>
      <c r="E20" s="26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7" t="s">
        <v>22</v>
      </c>
      <c r="C21" s="267"/>
      <c r="D21" s="267"/>
      <c r="E21" s="26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7" t="s">
        <v>23</v>
      </c>
      <c r="C22" s="267"/>
      <c r="D22" s="267"/>
      <c r="E22" s="26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8" t="s">
        <v>14</v>
      </c>
      <c r="C23" s="269"/>
      <c r="D23" s="269"/>
      <c r="E23" s="27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1" t="s">
        <v>3</v>
      </c>
      <c r="C24" s="272"/>
      <c r="D24" s="272"/>
      <c r="E24" s="27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4" t="s">
        <v>4</v>
      </c>
      <c r="C25" s="275"/>
      <c r="D25" s="275"/>
      <c r="E25" s="276"/>
      <c r="F25" s="1"/>
      <c r="G25" s="19"/>
      <c r="H25" s="19"/>
      <c r="I25" s="14"/>
      <c r="J25" s="16"/>
      <c r="K25" s="39"/>
    </row>
    <row r="26" spans="1:14" x14ac:dyDescent="0.25">
      <c r="A26" s="1"/>
      <c r="B26" s="268" t="s">
        <v>25</v>
      </c>
      <c r="C26" s="269"/>
      <c r="D26" s="269"/>
      <c r="E26" s="27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8" t="s">
        <v>24</v>
      </c>
      <c r="C27" s="269"/>
      <c r="D27" s="269"/>
      <c r="E27" s="27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8" t="s">
        <v>26</v>
      </c>
      <c r="C28" s="269"/>
      <c r="D28" s="269"/>
      <c r="E28" s="27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8" t="s">
        <v>27</v>
      </c>
      <c r="C29" s="269"/>
      <c r="D29" s="269"/>
      <c r="E29" s="27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8" t="s">
        <v>28</v>
      </c>
      <c r="C30" s="269"/>
      <c r="D30" s="269"/>
      <c r="E30" s="27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8" t="s">
        <v>29</v>
      </c>
      <c r="C31" s="269"/>
      <c r="D31" s="269"/>
      <c r="E31" s="27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8" t="s">
        <v>30</v>
      </c>
      <c r="C32" s="269"/>
      <c r="D32" s="269"/>
      <c r="E32" s="27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8" t="s">
        <v>31</v>
      </c>
      <c r="C33" s="269"/>
      <c r="D33" s="269"/>
      <c r="E33" s="27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8" t="s">
        <v>32</v>
      </c>
      <c r="C34" s="269"/>
      <c r="D34" s="269"/>
      <c r="E34" s="27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8" t="s">
        <v>33</v>
      </c>
      <c r="C35" s="269"/>
      <c r="D35" s="269"/>
      <c r="E35" s="27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8" t="s">
        <v>34</v>
      </c>
      <c r="C36" s="269"/>
      <c r="D36" s="269"/>
      <c r="E36" s="27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8" t="s">
        <v>35</v>
      </c>
      <c r="C37" s="269"/>
      <c r="D37" s="269"/>
      <c r="E37" s="27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1"/>
      <c r="C38" s="262"/>
      <c r="D38" s="262"/>
      <c r="E38" s="263"/>
      <c r="F38" s="10"/>
      <c r="G38" s="19"/>
      <c r="H38" s="19"/>
      <c r="I38" s="15"/>
      <c r="J38" s="16"/>
      <c r="K38" s="39"/>
    </row>
    <row r="39" spans="1:13" x14ac:dyDescent="0.25">
      <c r="A39" s="11"/>
      <c r="B39" s="261"/>
      <c r="C39" s="262"/>
      <c r="D39" s="262"/>
      <c r="E39" s="26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49" t="s">
        <v>36</v>
      </c>
      <c r="C40" s="250"/>
      <c r="D40" s="250"/>
      <c r="E40" s="25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49" t="s">
        <v>37</v>
      </c>
      <c r="C41" s="250"/>
      <c r="D41" s="250"/>
      <c r="E41" s="25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49"/>
      <c r="C42" s="250"/>
      <c r="D42" s="250"/>
      <c r="E42" s="251"/>
      <c r="F42" s="6"/>
      <c r="G42" s="19"/>
      <c r="H42" s="19"/>
      <c r="I42" s="14"/>
      <c r="J42" s="16"/>
      <c r="K42" s="31"/>
    </row>
    <row r="43" spans="1:13" x14ac:dyDescent="0.25">
      <c r="A43" s="47"/>
      <c r="B43" s="271" t="s">
        <v>5</v>
      </c>
      <c r="C43" s="272"/>
      <c r="D43" s="272"/>
      <c r="E43" s="27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7" t="s">
        <v>6</v>
      </c>
      <c r="C44" s="278"/>
      <c r="D44" s="278"/>
      <c r="E44" s="27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1" t="s">
        <v>7</v>
      </c>
      <c r="C46" s="282"/>
      <c r="D46" s="282"/>
      <c r="E46" s="28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4" t="s">
        <v>55</v>
      </c>
      <c r="C47" s="285"/>
      <c r="D47" s="285"/>
      <c r="E47" s="28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4" t="s">
        <v>56</v>
      </c>
      <c r="C48" s="285"/>
      <c r="D48" s="285"/>
      <c r="E48" s="28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4" t="s">
        <v>58</v>
      </c>
      <c r="C49" s="285"/>
      <c r="D49" s="285"/>
      <c r="E49" s="28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4" t="s">
        <v>59</v>
      </c>
      <c r="C50" s="285"/>
      <c r="D50" s="285"/>
      <c r="E50" s="28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4" t="s">
        <v>57</v>
      </c>
      <c r="C51" s="285"/>
      <c r="D51" s="285"/>
      <c r="E51" s="28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7" t="s">
        <v>40</v>
      </c>
      <c r="C52" s="288"/>
      <c r="D52" s="288"/>
      <c r="E52" s="28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1" t="s">
        <v>12</v>
      </c>
      <c r="C53" s="272"/>
      <c r="D53" s="272"/>
      <c r="E53" s="27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1"/>
      <c r="C55" s="282"/>
      <c r="D55" s="282"/>
      <c r="E55" s="28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1"/>
      <c r="C56" s="262"/>
      <c r="D56" s="262"/>
      <c r="E56" s="26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1" t="s">
        <v>39</v>
      </c>
      <c r="C57" s="292"/>
      <c r="D57" s="292"/>
      <c r="E57" s="29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4" t="s">
        <v>8</v>
      </c>
      <c r="C58" s="295"/>
      <c r="D58" s="295"/>
      <c r="E58" s="29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4" t="s">
        <v>43</v>
      </c>
      <c r="C59" s="295"/>
      <c r="D59" s="295"/>
      <c r="E59" s="29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4" t="s">
        <v>44</v>
      </c>
      <c r="C60" s="295"/>
      <c r="D60" s="295"/>
      <c r="E60" s="29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49" t="s">
        <v>9</v>
      </c>
      <c r="C61" s="250"/>
      <c r="D61" s="250"/>
      <c r="E61" s="25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49" t="s">
        <v>10</v>
      </c>
      <c r="C62" s="250"/>
      <c r="D62" s="250"/>
      <c r="E62" s="25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97" t="s">
        <v>11</v>
      </c>
      <c r="C63" s="297"/>
      <c r="D63" s="297"/>
      <c r="E63" s="29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5" t="s">
        <v>15</v>
      </c>
      <c r="C64" s="265"/>
      <c r="D64" s="265"/>
      <c r="E64" s="26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98" t="s">
        <v>42</v>
      </c>
      <c r="C65" s="298"/>
      <c r="D65" s="298"/>
      <c r="E65" s="298"/>
      <c r="F65" s="8"/>
      <c r="G65" s="49"/>
      <c r="H65" s="49"/>
      <c r="I65" s="280">
        <f>J55+J64</f>
        <v>36486.401261332285</v>
      </c>
      <c r="J65" s="28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0" t="s">
        <v>41</v>
      </c>
      <c r="C67" s="290"/>
      <c r="D67" s="290"/>
      <c r="E67" s="290"/>
      <c r="F67" s="290"/>
      <c r="G67" s="290"/>
      <c r="H67" s="290"/>
      <c r="L67" s="38"/>
    </row>
    <row r="68" spans="1:13" x14ac:dyDescent="0.25">
      <c r="B68" s="290"/>
      <c r="C68" s="290"/>
      <c r="D68" s="290"/>
      <c r="E68" s="290"/>
      <c r="F68" s="290"/>
      <c r="G68" s="290"/>
      <c r="H68" s="29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ENCARREGADO</vt:lpstr>
      <vt:lpstr>PODADOR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PODADOR!Area_de_impressao</vt:lpstr>
      <vt:lpstr>TOTAL!Area_de_impressao</vt:lpstr>
      <vt:lpstr>AUXILIAR!Titulos_de_impressao</vt:lpstr>
      <vt:lpstr>ENCARREGADO!Titulos_de_impressao</vt:lpstr>
      <vt:lpstr>EQUIPAMENTOS!Titulos_de_impressao</vt:lpstr>
      <vt:lpstr>PODADOR!Titulos_de_impressao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2025-01-21T12:01:01Z</cp:lastPrinted>
  <dcterms:created xsi:type="dcterms:W3CDTF">2009-01-14T09:55:45Z</dcterms:created>
  <dcterms:modified xsi:type="dcterms:W3CDTF">2025-02-17T13:41:27Z</dcterms:modified>
</cp:coreProperties>
</file>